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https://gvb939.sharepoint.com/teams/TeamInkoopGVB/Gedeelde documenten/Inkoopprojecten/Infra &amp; Facilitair/2026-24 Afvalinzameling/10. Productie inschrijvingsleidraad en bijlagen/"/>
    </mc:Choice>
  </mc:AlternateContent>
  <xr:revisionPtr revIDLastSave="1175" documentId="8_{7DBC3609-477E-4A6F-BA98-3923A9B7B4DF}" xr6:coauthVersionLast="47" xr6:coauthVersionMax="47" xr10:uidLastSave="{8436F697-9947-4D4B-A6F1-8194EBAD174C}"/>
  <bookViews>
    <workbookView xWindow="-98" yWindow="-98" windowWidth="21795" windowHeight="12975" xr2:uid="{00000000-000D-0000-FFFF-FFFF00000000}"/>
  </bookViews>
  <sheets>
    <sheet name="Prijzenblad" sheetId="6" r:id="rId1"/>
  </sheets>
  <definedNames>
    <definedName name="_xlnm.Print_Area" localSheetId="0">Prijzenblad!$A$1:$J$108</definedName>
    <definedName name="hoog">#REF!</definedName>
    <definedName name="laag">#REF!</definedName>
    <definedName name="standby">#REF!</definedName>
    <definedName name="uit">#REF!</definedName>
    <definedName name="vermogen_hoog">#REF!</definedName>
    <definedName name="vermogen_laag">#REF!</definedName>
    <definedName name="vermogen_standby">#REF!</definedName>
    <definedName name="vermogen_uit">#REF!</definedName>
  </definedName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3" i="6" l="1"/>
  <c r="I34" i="6"/>
  <c r="I35" i="6"/>
  <c r="I36" i="6"/>
  <c r="I40" i="6"/>
  <c r="I41" i="6"/>
  <c r="I42" i="6"/>
  <c r="I43" i="6"/>
  <c r="I44" i="6"/>
  <c r="I45" i="6"/>
  <c r="I46" i="6"/>
  <c r="I47" i="6"/>
  <c r="I48" i="6"/>
  <c r="I49" i="6"/>
  <c r="I50" i="6"/>
  <c r="I51" i="6"/>
  <c r="I52" i="6"/>
  <c r="I56" i="6"/>
  <c r="I57" i="6"/>
  <c r="I58" i="6"/>
  <c r="I59" i="6"/>
  <c r="I60" i="6"/>
  <c r="I61" i="6"/>
  <c r="I62" i="6"/>
  <c r="I63" i="6"/>
  <c r="I64" i="6"/>
  <c r="I65" i="6"/>
  <c r="I66" i="6"/>
  <c r="I67" i="6"/>
  <c r="I68" i="6"/>
  <c r="I69" i="6"/>
  <c r="I70" i="6"/>
  <c r="I71" i="6"/>
  <c r="I72" i="6"/>
  <c r="I73" i="6"/>
  <c r="I74" i="6"/>
  <c r="I75" i="6"/>
  <c r="I76" i="6"/>
  <c r="I77" i="6"/>
  <c r="I78" i="6"/>
  <c r="I82" i="6"/>
  <c r="I83" i="6"/>
  <c r="I84" i="6"/>
  <c r="I85" i="6"/>
  <c r="I86" i="6"/>
  <c r="I87" i="6"/>
  <c r="I88" i="6"/>
  <c r="I89" i="6"/>
  <c r="I90" i="6"/>
  <c r="I91" i="6"/>
  <c r="I92" i="6"/>
  <c r="I93" i="6"/>
  <c r="I94" i="6"/>
  <c r="I95" i="6"/>
  <c r="I99" i="6"/>
  <c r="I100" i="6"/>
  <c r="I101" i="6"/>
  <c r="I102" i="6"/>
  <c r="I103" i="6"/>
  <c r="I104" i="6"/>
  <c r="I105" i="6"/>
  <c r="I106" i="6" l="1"/>
  <c r="I26" i="6"/>
  <c r="I12" i="6"/>
  <c r="I29" i="6"/>
  <c r="I28" i="6"/>
  <c r="I27" i="6"/>
  <c r="I25" i="6"/>
  <c r="I24" i="6"/>
  <c r="I23" i="6"/>
  <c r="I22" i="6"/>
  <c r="I21" i="6"/>
  <c r="I20" i="6"/>
  <c r="I19" i="6"/>
  <c r="I18" i="6"/>
  <c r="I17" i="6"/>
  <c r="I16" i="6"/>
  <c r="I15" i="6"/>
  <c r="I14" i="6"/>
  <c r="I13" i="6"/>
  <c r="I11" i="6"/>
  <c r="I10" i="6"/>
  <c r="I9" i="6"/>
  <c r="I32" i="6" l="1"/>
  <c r="F98" i="6" l="1"/>
  <c r="I98" i="6" s="1"/>
  <c r="I55" i="6"/>
  <c r="I81" i="6"/>
  <c r="I39" i="6"/>
</calcChain>
</file>

<file path=xl/sharedStrings.xml><?xml version="1.0" encoding="utf-8"?>
<sst xmlns="http://schemas.openxmlformats.org/spreadsheetml/2006/main" count="336" uniqueCount="114">
  <si>
    <t>Route-inzameling</t>
  </si>
  <si>
    <t>Toelichting</t>
  </si>
  <si>
    <t>Papier/Karton</t>
  </si>
  <si>
    <t>Transport</t>
  </si>
  <si>
    <t>Glas</t>
  </si>
  <si>
    <t>Vertrouwelijk papier</t>
  </si>
  <si>
    <t>Kosten</t>
  </si>
  <si>
    <t>Eenheid</t>
  </si>
  <si>
    <t>Volume</t>
  </si>
  <si>
    <t>EUR per ton</t>
  </si>
  <si>
    <t>EUR per stuk</t>
  </si>
  <si>
    <t>Aantal per jaar</t>
  </si>
  <si>
    <t>EUR per lediging</t>
  </si>
  <si>
    <t>EUR per stuk per maand</t>
  </si>
  <si>
    <t>Aantal inzamelmiddelen</t>
  </si>
  <si>
    <t>Containertype</t>
  </si>
  <si>
    <t>Aantal ledigingen per jaar</t>
  </si>
  <si>
    <t>Ton per jaar</t>
  </si>
  <si>
    <t>Kg's per jaar</t>
  </si>
  <si>
    <t>EUR per kg</t>
  </si>
  <si>
    <t>Fractie</t>
  </si>
  <si>
    <t>Omschrijving</t>
  </si>
  <si>
    <t>EUR ….</t>
  </si>
  <si>
    <t>KOSTEN DIENSTVERLENING - ÉÉN CONTRACTJAAR</t>
  </si>
  <si>
    <t xml:space="preserve">Kosten van dienstverlening voor één contractjaar: </t>
  </si>
  <si>
    <t>Inzamelmiddelen (huur &amp; emballage)</t>
  </si>
  <si>
    <t>Implementatie</t>
  </si>
  <si>
    <t>EUR per uur</t>
  </si>
  <si>
    <t>Uren per jaar</t>
  </si>
  <si>
    <t>Aantal</t>
  </si>
  <si>
    <t>Raffineer</t>
  </si>
  <si>
    <t>Aluminium</t>
  </si>
  <si>
    <t>Veegzand</t>
  </si>
  <si>
    <t>Gevaarlijk afval</t>
  </si>
  <si>
    <t>Voorrijkosten, inclusief eventueel nog benodigde etikettering en transport-gereed maken. Bedrag per locatie</t>
  </si>
  <si>
    <t>Verwerking niet-gevaarlijke afvalstoffen</t>
  </si>
  <si>
    <t>Verwerking gevaarlijke afvalstoffen</t>
  </si>
  <si>
    <t>Afgewerkte olie</t>
  </si>
  <si>
    <t>Verf/inkt vast/pasteus milieug(kvp)</t>
  </si>
  <si>
    <t>Koelvloeistof, monoethyleenglycol</t>
  </si>
  <si>
    <t>Afvalolie (geen afgewerkte olie)</t>
  </si>
  <si>
    <t>Alcoholen-mengsel</t>
  </si>
  <si>
    <t>Alkalische ontvetter</t>
  </si>
  <si>
    <t>Batterijen (droog)</t>
  </si>
  <si>
    <t>Chromaatpigment houdend afval</t>
  </si>
  <si>
    <t>Elektronica</t>
  </si>
  <si>
    <t>Filtermatten, brandgevaarlijk</t>
  </si>
  <si>
    <t>Filtermatten, niet brandgevaarlijk</t>
  </si>
  <si>
    <t>Laagcalorische vloeistof ADR klasse 3</t>
  </si>
  <si>
    <t>Laagcalorische vloeistoffen</t>
  </si>
  <si>
    <t>Lampen, ongesorteerd</t>
  </si>
  <si>
    <t>Lijm/hars/kit vast/pasteus</t>
  </si>
  <si>
    <t>Loodaccu's</t>
  </si>
  <si>
    <t>Nikkel-Cadmium accu's</t>
  </si>
  <si>
    <t>Oliefilters</t>
  </si>
  <si>
    <t>Oliehoudend afval (doeken/korrels olie v</t>
  </si>
  <si>
    <t>Opruimafval/absorptiem. met chem.resten</t>
  </si>
  <si>
    <t>Smeervetten</t>
  </si>
  <si>
    <t>Spuitbussen</t>
  </si>
  <si>
    <t>TL lampen, rechte</t>
  </si>
  <si>
    <t>Water/oil</t>
  </si>
  <si>
    <t>Lege kunststof vp 60-200L</t>
  </si>
  <si>
    <t>Lege metalen vp 60-200L</t>
  </si>
  <si>
    <t>Emballage gevaarlijk afval</t>
  </si>
  <si>
    <t>Vertrouwelijk papier/archief</t>
  </si>
  <si>
    <t>Overig - diverse fracties</t>
  </si>
  <si>
    <t>vlakglascontainer 1m3</t>
  </si>
  <si>
    <t>onwateringscontainer (slibkuil) 12m3</t>
  </si>
  <si>
    <t>Perscontainer 10m3</t>
  </si>
  <si>
    <t>Rolcontainers 240 liter</t>
  </si>
  <si>
    <t>Accubak 500 liter</t>
  </si>
  <si>
    <t>Lege kunststof vp IBC 1000L</t>
  </si>
  <si>
    <t>Afzetcontainer 15m3</t>
  </si>
  <si>
    <t>Afzetcontainer 20m3</t>
  </si>
  <si>
    <t>Afzetcontainer 30m3</t>
  </si>
  <si>
    <t>Portaalcontainer 6m3</t>
  </si>
  <si>
    <t>Portaalcontainer 9m3</t>
  </si>
  <si>
    <t>Portaalcontainer dicht 9m3</t>
  </si>
  <si>
    <t>Depotbeheer en interne afvallogistiek</t>
  </si>
  <si>
    <t>Datum:</t>
  </si>
  <si>
    <t>Organisatie:</t>
  </si>
  <si>
    <t>Functie:</t>
  </si>
  <si>
    <t>Handtekening:</t>
  </si>
  <si>
    <t>Uurtarief dient inclusief alle bijkomende kosten te zijn voor de inzet van medewerkers op de GVB-locaties.</t>
  </si>
  <si>
    <t>Tarief</t>
  </si>
  <si>
    <t>Management</t>
  </si>
  <si>
    <t>Vast bedrag per jaar voor management van de overeenkomst door Opdrachtnemer, zoals beschreven in hoofdstuk 2 PvE.</t>
  </si>
  <si>
    <t>Management (projecten)</t>
  </si>
  <si>
    <t>Uurtarief voor overeengekomen extra inspanning van Opdrachtnemer, bijvoorbeeld voor projecten voortvloeiend uit verbetervoorstellen (volume fictief)</t>
  </si>
  <si>
    <t>Verzamelcontainers werkplaats ca. 1m3</t>
  </si>
  <si>
    <t>Voor gebruik in werkplaatsen, geschikt voor intern transport en lediging in verzamelcontainers op afvaldepot</t>
  </si>
  <si>
    <t>Bedrijfsafval</t>
  </si>
  <si>
    <t>BSA gemengd</t>
  </si>
  <si>
    <t>Gemengd rood koper &gt;95%</t>
  </si>
  <si>
    <t>Hout B</t>
  </si>
  <si>
    <t>Kabels (koper/pvc draad) &gt;38%</t>
  </si>
  <si>
    <t>Knip HMS 1/2</t>
  </si>
  <si>
    <t>Rubber</t>
  </si>
  <si>
    <t>RVS 304</t>
  </si>
  <si>
    <t>Shreddergruis/shreddervoormateriaal</t>
  </si>
  <si>
    <t>Veegvuil</t>
  </si>
  <si>
    <t>Glas, gemengd vlak</t>
  </si>
  <si>
    <t>Perscontainer 15m3</t>
  </si>
  <si>
    <t>Aftransport perscontainers. Bedrag per locatie</t>
  </si>
  <si>
    <t>Tarief per lediging is inclusief de verwerking van het betreffende afval</t>
  </si>
  <si>
    <t>idem</t>
  </si>
  <si>
    <t>Rolcontainers 770 liter</t>
  </si>
  <si>
    <t>Afvalzakken</t>
  </si>
  <si>
    <r>
      <t xml:space="preserve">Prijzenblad
Openbare Procedure 
</t>
    </r>
    <r>
      <rPr>
        <sz val="12"/>
        <color theme="0"/>
        <rFont val="Arial"/>
        <family val="2"/>
      </rPr>
      <t>Europese Aanbesteding 
"Afvalinzameling en verwerking"</t>
    </r>
  </si>
  <si>
    <t>Naam vertegenwoordiger Inschrijver (overeenkomstig KvK-inschrijving)</t>
  </si>
  <si>
    <t>Volume bedraagt uitsluitend het in perscontainers ingezamelde bedrijfsafval</t>
  </si>
  <si>
    <t>Vast bedrag (eenmalig) voor implementatie van de overeenkomst door Opdrachtnemer, zoals beschreven in hoofdstuk 3 PvE. 1/4 van kosten meegewogen in totaal kosten</t>
  </si>
  <si>
    <t>Opdrachtnemer dient ten behoeve van deze aanbesteding het volledige Prijzenblad in te vullen. Opdrachtnemer dient uitsluitend gebruik te maken van dit model. Opdrachtnemer mag geen wijzigingen aanbrengen in het model.
GVB stelt de volgende voorwaarden aan het indienen van de prijzen:
1. De op te geven prijzen dienen de volledige dienstverlening en levering af te dekken, inclusief reis- en verblijfkosten binnen NL. Niet in de prijzen opgenomen kosten zullen niet worden vergoed;
2. De opgenomen hoeveelheden (volume) zijn gebaseerd op contractjaar 2025. Deze hoeveelheden zijn indicatief voor de jaarlijkse dienstverlening, er kunnen geen rechten aan worden ontleend. Volumes kunnen varieren (flucuaties in afvalhoeveelheden als gevolg van dynamiek van de operatie) of in overleg tussen Opdrachtnemer en GVB worden aangepast. Bij wijziging van volumes blijft het tarief in beginsel altijd ongewijzigd.
3. Inschrijver dient uitsluitend de gele velden in te vullen;
4. Alle prijzen worden opgegeven zoals voor de betreffende eenheid aangeduid;
5. Inschrijver dient de prijzen te baseren op de gegevens van de aanbestedingsleidraad en bijlagen;
6. Alle prijzen dienen gesteld te zijn in euro’s, in 2 decimalen.
7. Alle prijzen dienen excl. BTW te worden weergeven;
8. Eventuele staffelkortingen dienen in de geoffreerde prijzen verwerkt te zijn;
9. Inschrijvers mogen de kolommen niet aanpasen, wel mogen kostenposten toegevoegd worden vanaf regel 102.</t>
  </si>
  <si>
    <t>Andere voorziene en noodzakelijke kosten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</si>
</sst>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 &quot;#,##0.00_-"/>
    <numFmt numFmtId="165" formatCode="_-[$€-2]\ * #,##0.00_-;_-[$€-2]\ * #,##0.00\-;_-[$€-2]\ * &quot;-&quot;??_-;_-@_-"/>
  </numFmts>
  <fonts count="16" x14ac:knownFonts="1">
    <font>
      <sz val="11"/>
      <color theme="1"/>
      <name val="Calibri"/>
      <family val="2"/>
      <scheme val="minor"/>
    </font>
    <font>
      <sz val="10"/>
      <color theme="1"/>
      <name val="Arial"/>
      <family val="2"/>
    </font>
    <font>
      <b/>
      <sz val="10"/>
      <color theme="1"/>
      <name val="Arial"/>
      <family val="2"/>
    </font>
    <font>
      <b/>
      <sz val="10"/>
      <name val="Arial"/>
      <family val="2"/>
    </font>
    <font>
      <sz val="10"/>
      <color indexed="8"/>
      <name val="Arial"/>
      <family val="2"/>
    </font>
    <font>
      <sz val="10"/>
      <name val="Arial"/>
      <family val="2"/>
    </font>
    <font>
      <b/>
      <sz val="11"/>
      <name val="Arial"/>
      <family val="2"/>
    </font>
    <font>
      <sz val="14"/>
      <name val="Arial"/>
      <family val="2"/>
    </font>
    <font>
      <b/>
      <sz val="14"/>
      <name val="Arial"/>
      <family val="2"/>
    </font>
    <font>
      <b/>
      <u/>
      <sz val="14"/>
      <color theme="0"/>
      <name val="Arial"/>
      <family val="2"/>
    </font>
    <font>
      <b/>
      <i/>
      <u/>
      <sz val="10"/>
      <color theme="0"/>
      <name val="Arial"/>
      <family val="2"/>
    </font>
    <font>
      <sz val="10"/>
      <color theme="0"/>
      <name val="Arial"/>
      <family val="2"/>
    </font>
    <font>
      <b/>
      <sz val="11"/>
      <color theme="0"/>
      <name val="Arial"/>
      <family val="2"/>
    </font>
    <font>
      <b/>
      <sz val="12"/>
      <color theme="0"/>
      <name val="Arial"/>
      <family val="2"/>
    </font>
    <font>
      <sz val="12"/>
      <color theme="0"/>
      <name val="Arial"/>
      <family val="2"/>
    </font>
    <font>
      <b/>
      <sz val="12"/>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4"/>
        <bgColor indexed="64"/>
      </patternFill>
    </fill>
    <fill>
      <patternFill patternType="solid">
        <fgColor theme="4" tint="0.79998168889431442"/>
        <bgColor indexed="64"/>
      </patternFill>
    </fill>
    <fill>
      <patternFill patternType="solid">
        <fgColor theme="7" tint="0.59999389629810485"/>
        <bgColor indexed="64"/>
      </patternFill>
    </fill>
  </fills>
  <borders count="1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
    <xf numFmtId="0" fontId="0" fillId="0" borderId="0"/>
    <xf numFmtId="0" fontId="1" fillId="0" borderId="0"/>
    <xf numFmtId="0" fontId="4" fillId="0" borderId="0"/>
    <xf numFmtId="44" fontId="1" fillId="0" borderId="0" applyFont="0" applyFill="0" applyBorder="0" applyAlignment="0" applyProtection="0"/>
    <xf numFmtId="9" fontId="1" fillId="0" borderId="0" applyFont="0" applyFill="0" applyBorder="0" applyAlignment="0" applyProtection="0"/>
    <xf numFmtId="0" fontId="5" fillId="0" borderId="0"/>
    <xf numFmtId="44" fontId="5" fillId="0" borderId="0" applyFill="0" applyBorder="0" applyAlignment="0" applyProtection="0"/>
    <xf numFmtId="44" fontId="5" fillId="0" borderId="0" applyFill="0" applyBorder="0" applyAlignment="0" applyProtection="0"/>
  </cellStyleXfs>
  <cellXfs count="81">
    <xf numFmtId="0" fontId="0" fillId="0" borderId="0" xfId="0"/>
    <xf numFmtId="0" fontId="5" fillId="0" borderId="7" xfId="2" applyFont="1" applyBorder="1" applyAlignment="1">
      <alignment horizontal="left" vertical="top" wrapText="1"/>
    </xf>
    <xf numFmtId="0" fontId="4" fillId="0" borderId="7" xfId="2" applyBorder="1" applyAlignment="1">
      <alignment horizontal="left" vertical="top" wrapText="1"/>
    </xf>
    <xf numFmtId="0" fontId="5" fillId="0" borderId="7" xfId="1" applyFont="1" applyBorder="1" applyAlignment="1">
      <alignment horizontal="left" vertical="top" wrapText="1"/>
    </xf>
    <xf numFmtId="0" fontId="5" fillId="0" borderId="0" xfId="5" applyAlignment="1">
      <alignment vertical="center"/>
    </xf>
    <xf numFmtId="0" fontId="5" fillId="0" borderId="0" xfId="5" applyAlignment="1">
      <alignment horizontal="left" vertical="center"/>
    </xf>
    <xf numFmtId="0" fontId="5" fillId="0" borderId="0" xfId="5" applyAlignment="1">
      <alignment horizontal="center" vertical="center"/>
    </xf>
    <xf numFmtId="0" fontId="3" fillId="0" borderId="0" xfId="5" applyFont="1" applyAlignment="1">
      <alignment horizontal="center" vertical="center"/>
    </xf>
    <xf numFmtId="164" fontId="5" fillId="0" borderId="0" xfId="5" applyNumberFormat="1" applyAlignment="1">
      <alignment horizontal="center" vertical="center"/>
    </xf>
    <xf numFmtId="0" fontId="5" fillId="0" borderId="0" xfId="5" applyAlignment="1">
      <alignment vertical="center" wrapText="1"/>
    </xf>
    <xf numFmtId="0" fontId="5" fillId="0" borderId="0" xfId="5" applyAlignment="1">
      <alignment horizontal="left" vertical="top" wrapText="1"/>
    </xf>
    <xf numFmtId="0" fontId="5" fillId="0" borderId="0" xfId="5" applyAlignment="1">
      <alignment horizontal="left" vertical="top"/>
    </xf>
    <xf numFmtId="0" fontId="7" fillId="0" borderId="0" xfId="5" applyFont="1" applyAlignment="1">
      <alignment vertical="center"/>
    </xf>
    <xf numFmtId="0" fontId="5" fillId="0" borderId="7" xfId="5" applyBorder="1" applyAlignment="1">
      <alignment horizontal="left" vertical="top" wrapText="1"/>
    </xf>
    <xf numFmtId="0" fontId="5" fillId="0" borderId="7" xfId="6" applyNumberFormat="1" applyFill="1" applyBorder="1" applyAlignment="1" applyProtection="1">
      <alignment horizontal="left" vertical="center"/>
      <protection locked="0"/>
    </xf>
    <xf numFmtId="165" fontId="5" fillId="2" borderId="7" xfId="5" applyNumberFormat="1" applyFill="1" applyBorder="1" applyAlignment="1">
      <alignment horizontal="left" vertical="center"/>
    </xf>
    <xf numFmtId="0" fontId="5" fillId="0" borderId="7" xfId="5" applyBorder="1" applyAlignment="1">
      <alignment horizontal="left" vertical="center" wrapText="1"/>
    </xf>
    <xf numFmtId="3" fontId="5" fillId="0" borderId="7" xfId="5" applyNumberFormat="1" applyBorder="1" applyAlignment="1">
      <alignment horizontal="center" vertical="center" wrapText="1"/>
    </xf>
    <xf numFmtId="0" fontId="8" fillId="2" borderId="8" xfId="5" applyFont="1" applyFill="1" applyBorder="1" applyAlignment="1">
      <alignment horizontal="left" vertical="center"/>
    </xf>
    <xf numFmtId="0" fontId="8" fillId="2" borderId="14" xfId="5" applyFont="1" applyFill="1" applyBorder="1" applyAlignment="1">
      <alignment horizontal="left" vertical="center"/>
    </xf>
    <xf numFmtId="0" fontId="8" fillId="2" borderId="5" xfId="5" applyFont="1" applyFill="1" applyBorder="1" applyAlignment="1">
      <alignment vertical="center"/>
    </xf>
    <xf numFmtId="0" fontId="8" fillId="2" borderId="14" xfId="5" applyFont="1" applyFill="1" applyBorder="1" applyAlignment="1">
      <alignment horizontal="left" vertical="top"/>
    </xf>
    <xf numFmtId="0" fontId="8" fillId="2" borderId="14" xfId="5" applyFont="1" applyFill="1" applyBorder="1" applyAlignment="1">
      <alignment horizontal="left" vertical="top" wrapText="1"/>
    </xf>
    <xf numFmtId="1" fontId="5" fillId="0" borderId="0" xfId="5" applyNumberFormat="1" applyAlignment="1">
      <alignment vertical="center"/>
    </xf>
    <xf numFmtId="0" fontId="5" fillId="0" borderId="11" xfId="1" applyFont="1" applyBorder="1" applyAlignment="1">
      <alignment horizontal="left" vertical="top" wrapText="1"/>
    </xf>
    <xf numFmtId="0" fontId="9" fillId="3" borderId="1" xfId="5" applyFont="1" applyFill="1" applyBorder="1" applyAlignment="1">
      <alignment horizontal="left" vertical="center"/>
    </xf>
    <xf numFmtId="0" fontId="9" fillId="3" borderId="2" xfId="5" applyFont="1" applyFill="1" applyBorder="1" applyAlignment="1">
      <alignment horizontal="left" vertical="center"/>
    </xf>
    <xf numFmtId="0" fontId="10" fillId="3" borderId="5" xfId="5" applyFont="1" applyFill="1" applyBorder="1" applyAlignment="1">
      <alignment vertical="center"/>
    </xf>
    <xf numFmtId="0" fontId="10" fillId="3" borderId="2" xfId="5" applyFont="1" applyFill="1" applyBorder="1" applyAlignment="1">
      <alignment horizontal="left" vertical="top"/>
    </xf>
    <xf numFmtId="0" fontId="10" fillId="3" borderId="2" xfId="5" applyFont="1" applyFill="1" applyBorder="1" applyAlignment="1">
      <alignment horizontal="left" vertical="top" wrapText="1"/>
    </xf>
    <xf numFmtId="0" fontId="11" fillId="3" borderId="3" xfId="5" applyFont="1" applyFill="1" applyBorder="1" applyAlignment="1">
      <alignment horizontal="left" vertical="center"/>
    </xf>
    <xf numFmtId="0" fontId="12" fillId="3" borderId="4" xfId="5" applyFont="1" applyFill="1" applyBorder="1" applyAlignment="1">
      <alignment horizontal="left" vertical="center"/>
    </xf>
    <xf numFmtId="0" fontId="12" fillId="3" borderId="5" xfId="5" applyFont="1" applyFill="1" applyBorder="1" applyAlignment="1">
      <alignment horizontal="left" vertical="center"/>
    </xf>
    <xf numFmtId="0" fontId="12" fillId="3" borderId="5" xfId="5" applyFont="1" applyFill="1" applyBorder="1" applyAlignment="1">
      <alignment horizontal="left" vertical="top" wrapText="1"/>
    </xf>
    <xf numFmtId="164" fontId="12" fillId="3" borderId="6" xfId="5" applyNumberFormat="1" applyFont="1" applyFill="1" applyBorder="1" applyAlignment="1">
      <alignment horizontal="left" vertical="center"/>
    </xf>
    <xf numFmtId="0" fontId="6" fillId="4" borderId="4" xfId="5" applyFont="1" applyFill="1" applyBorder="1" applyAlignment="1">
      <alignment horizontal="left" vertical="center"/>
    </xf>
    <xf numFmtId="0" fontId="6" fillId="4" borderId="5" xfId="5" applyFont="1" applyFill="1" applyBorder="1" applyAlignment="1">
      <alignment horizontal="left" vertical="center"/>
    </xf>
    <xf numFmtId="0" fontId="6" fillId="4" borderId="5" xfId="5" applyFont="1" applyFill="1" applyBorder="1" applyAlignment="1">
      <alignment horizontal="left" vertical="top" wrapText="1"/>
    </xf>
    <xf numFmtId="164" fontId="6" fillId="4" borderId="6" xfId="5" applyNumberFormat="1" applyFont="1" applyFill="1" applyBorder="1" applyAlignment="1">
      <alignment horizontal="left" vertical="center"/>
    </xf>
    <xf numFmtId="165" fontId="5" fillId="5" borderId="7" xfId="6" applyNumberFormat="1" applyFill="1" applyBorder="1" applyAlignment="1" applyProtection="1">
      <alignment horizontal="center" vertical="center"/>
      <protection locked="0"/>
    </xf>
    <xf numFmtId="0" fontId="5" fillId="5" borderId="7" xfId="6" applyNumberFormat="1" applyFill="1" applyBorder="1" applyAlignment="1" applyProtection="1">
      <alignment horizontal="left" vertical="center"/>
      <protection locked="0"/>
    </xf>
    <xf numFmtId="0" fontId="5" fillId="5" borderId="7" xfId="1" applyFont="1" applyFill="1" applyBorder="1" applyAlignment="1">
      <alignment horizontal="left" vertical="top" wrapText="1"/>
    </xf>
    <xf numFmtId="0" fontId="5" fillId="5" borderId="7" xfId="5" applyFill="1" applyBorder="1" applyAlignment="1">
      <alignment horizontal="left" vertical="center" wrapText="1"/>
    </xf>
    <xf numFmtId="0" fontId="5" fillId="5" borderId="7" xfId="5" applyFill="1" applyBorder="1" applyAlignment="1">
      <alignment horizontal="left" vertical="top" wrapText="1"/>
    </xf>
    <xf numFmtId="0" fontId="5" fillId="0" borderId="7" xfId="5" applyBorder="1" applyAlignment="1">
      <alignment horizontal="left" vertical="center"/>
    </xf>
    <xf numFmtId="0" fontId="5" fillId="0" borderId="7" xfId="0" applyFont="1" applyBorder="1" applyAlignment="1">
      <alignment horizontal="left" vertical="top" wrapText="1"/>
    </xf>
    <xf numFmtId="165" fontId="5" fillId="5" borderId="5" xfId="6" applyNumberFormat="1" applyFill="1" applyBorder="1" applyAlignment="1" applyProtection="1">
      <alignment horizontal="center" vertical="center"/>
      <protection locked="0"/>
    </xf>
    <xf numFmtId="0" fontId="5" fillId="0" borderId="5" xfId="5" applyBorder="1" applyAlignment="1">
      <alignment horizontal="left" vertical="center" wrapText="1"/>
    </xf>
    <xf numFmtId="0" fontId="5" fillId="0" borderId="13" xfId="1" applyFont="1" applyBorder="1" applyAlignment="1">
      <alignment horizontal="left" vertical="top" wrapText="1"/>
    </xf>
    <xf numFmtId="3" fontId="5" fillId="0" borderId="0" xfId="5" applyNumberFormat="1" applyAlignment="1">
      <alignment horizontal="left" vertical="center"/>
    </xf>
    <xf numFmtId="0" fontId="5" fillId="0" borderId="7" xfId="1" applyFont="1" applyBorder="1" applyAlignment="1">
      <alignment horizontal="left" vertical="center" wrapText="1"/>
    </xf>
    <xf numFmtId="0" fontId="5" fillId="0" borderId="0" xfId="5" applyAlignment="1">
      <alignment vertical="top"/>
    </xf>
    <xf numFmtId="0" fontId="5" fillId="0" borderId="0" xfId="5" applyAlignment="1">
      <alignment vertical="top" wrapText="1"/>
    </xf>
    <xf numFmtId="0" fontId="5" fillId="0" borderId="0" xfId="5" applyAlignment="1">
      <alignment horizontal="left" vertical="center" wrapText="1"/>
    </xf>
    <xf numFmtId="0" fontId="15" fillId="2" borderId="5" xfId="5" applyFont="1" applyFill="1" applyBorder="1" applyAlignment="1">
      <alignment vertical="center"/>
    </xf>
    <xf numFmtId="165" fontId="15" fillId="2" borderId="9" xfId="5" applyNumberFormat="1" applyFont="1" applyFill="1" applyBorder="1" applyAlignment="1">
      <alignment horizontal="left" vertical="center"/>
    </xf>
    <xf numFmtId="4" fontId="5" fillId="0" borderId="7" xfId="5" applyNumberFormat="1" applyBorder="1" applyAlignment="1">
      <alignment horizontal="center" vertical="center" wrapText="1"/>
    </xf>
    <xf numFmtId="0" fontId="13" fillId="3" borderId="4" xfId="5" applyFont="1" applyFill="1" applyBorder="1" applyAlignment="1">
      <alignment horizontal="center" vertical="center" wrapText="1"/>
    </xf>
    <xf numFmtId="0" fontId="13" fillId="3" borderId="5" xfId="5" applyFont="1" applyFill="1" applyBorder="1" applyAlignment="1">
      <alignment horizontal="center" vertical="center" wrapText="1"/>
    </xf>
    <xf numFmtId="0" fontId="13" fillId="3" borderId="6" xfId="5" applyFont="1" applyFill="1" applyBorder="1" applyAlignment="1">
      <alignment horizontal="center" vertical="center" wrapText="1"/>
    </xf>
    <xf numFmtId="0" fontId="5" fillId="4" borderId="4" xfId="5" applyFill="1" applyBorder="1" applyAlignment="1">
      <alignment horizontal="left" vertical="center" wrapText="1"/>
    </xf>
    <xf numFmtId="0" fontId="5" fillId="4" borderId="5" xfId="5" applyFill="1" applyBorder="1" applyAlignment="1">
      <alignment horizontal="left" vertical="center" wrapText="1"/>
    </xf>
    <xf numFmtId="0" fontId="5" fillId="4" borderId="6" xfId="5" applyFill="1" applyBorder="1" applyAlignment="1">
      <alignment horizontal="left" vertical="center" wrapText="1"/>
    </xf>
    <xf numFmtId="0" fontId="4" fillId="0" borderId="11" xfId="2" applyBorder="1" applyAlignment="1">
      <alignment horizontal="left" vertical="top" wrapText="1"/>
    </xf>
    <xf numFmtId="0" fontId="4" fillId="0" borderId="12" xfId="2" applyBorder="1" applyAlignment="1">
      <alignment horizontal="left" vertical="top" wrapText="1"/>
    </xf>
    <xf numFmtId="0" fontId="5" fillId="0" borderId="11" xfId="1" applyFont="1" applyBorder="1" applyAlignment="1">
      <alignment horizontal="left" vertical="top" wrapText="1"/>
    </xf>
    <xf numFmtId="0" fontId="5" fillId="0" borderId="12" xfId="1" applyFont="1" applyBorder="1" applyAlignment="1">
      <alignment horizontal="left" vertical="top" wrapText="1"/>
    </xf>
    <xf numFmtId="0" fontId="5" fillId="0" borderId="13" xfId="1" applyFont="1" applyBorder="1" applyAlignment="1">
      <alignment horizontal="left" vertical="top" wrapText="1"/>
    </xf>
    <xf numFmtId="0" fontId="0" fillId="5" borderId="4" xfId="0" applyFill="1" applyBorder="1" applyAlignment="1" applyProtection="1">
      <alignment horizontal="left" vertical="top"/>
      <protection locked="0"/>
    </xf>
    <xf numFmtId="0" fontId="0" fillId="5" borderId="6" xfId="0" applyFill="1" applyBorder="1" applyAlignment="1" applyProtection="1">
      <alignment horizontal="left" vertical="top"/>
      <protection locked="0"/>
    </xf>
    <xf numFmtId="0" fontId="2" fillId="0" borderId="4" xfId="0" applyFont="1" applyBorder="1" applyAlignment="1">
      <alignment horizontal="right" vertical="top"/>
    </xf>
    <xf numFmtId="0" fontId="2" fillId="0" borderId="6" xfId="0" applyFont="1" applyBorder="1" applyAlignment="1">
      <alignment horizontal="right" vertical="top"/>
    </xf>
    <xf numFmtId="0" fontId="5" fillId="0" borderId="1" xfId="1" applyFont="1" applyBorder="1" applyAlignment="1">
      <alignment horizontal="left" vertical="top" wrapText="1"/>
    </xf>
    <xf numFmtId="0" fontId="5" fillId="0" borderId="10" xfId="1" applyFont="1" applyBorder="1" applyAlignment="1">
      <alignment horizontal="left" vertical="top" wrapText="1"/>
    </xf>
    <xf numFmtId="0" fontId="5" fillId="0" borderId="8" xfId="1" applyFont="1" applyBorder="1" applyAlignment="1">
      <alignment horizontal="left" vertical="top" wrapText="1"/>
    </xf>
    <xf numFmtId="0" fontId="2" fillId="0" borderId="4" xfId="0" applyFont="1" applyBorder="1" applyAlignment="1">
      <alignment horizontal="righ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7" xfId="0" applyFont="1" applyBorder="1" applyAlignment="1">
      <alignment horizontal="right" vertical="top"/>
    </xf>
    <xf numFmtId="0" fontId="5" fillId="0" borderId="12" xfId="2" applyFont="1" applyBorder="1" applyAlignment="1">
      <alignment horizontal="left" vertical="top" wrapText="1"/>
    </xf>
    <xf numFmtId="0" fontId="5" fillId="0" borderId="13" xfId="2" applyFont="1" applyBorder="1" applyAlignment="1">
      <alignment horizontal="left" vertical="top" wrapText="1"/>
    </xf>
  </cellXfs>
  <cellStyles count="8">
    <cellStyle name="Currency 2" xfId="7" xr:uid="{00000000-0005-0000-0000-000000000000}"/>
    <cellStyle name="Normal_lijst" xfId="2" xr:uid="{00000000-0005-0000-0000-000002000000}"/>
    <cellStyle name="Procent 2" xfId="4" xr:uid="{00000000-0005-0000-0000-000003000000}"/>
    <cellStyle name="Standaard" xfId="0" builtinId="0"/>
    <cellStyle name="Standaard 2" xfId="1" xr:uid="{00000000-0005-0000-0000-000004000000}"/>
    <cellStyle name="Standaard 3" xfId="5" xr:uid="{00000000-0005-0000-0000-000005000000}"/>
    <cellStyle name="Valuta 2" xfId="3" xr:uid="{00000000-0005-0000-0000-000006000000}"/>
    <cellStyle name="Valuta 3" xfId="6" xr:uid="{00000000-0005-0000-0000-000007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N115"/>
  <sheetViews>
    <sheetView tabSelected="1" topLeftCell="A87" zoomScale="85" zoomScaleNormal="85" workbookViewId="0">
      <selection activeCell="G101" sqref="G101"/>
    </sheetView>
  </sheetViews>
  <sheetFormatPr defaultColWidth="8.86328125" defaultRowHeight="12.75" x14ac:dyDescent="0.45"/>
  <cols>
    <col min="1" max="1" width="2.3984375" style="4" customWidth="1"/>
    <col min="2" max="2" width="38.3984375" style="5" customWidth="1"/>
    <col min="3" max="3" width="34.59765625" style="5" customWidth="1"/>
    <col min="4" max="4" width="15.86328125" style="4" customWidth="1"/>
    <col min="5" max="5" width="24.265625" style="4" customWidth="1"/>
    <col min="6" max="6" width="19.59765625" style="4" customWidth="1"/>
    <col min="7" max="7" width="25.73046875" style="11" customWidth="1"/>
    <col min="8" max="8" width="37.86328125" style="10" bestFit="1" customWidth="1"/>
    <col min="9" max="9" width="28.1328125" style="6" customWidth="1"/>
    <col min="10" max="10" width="2.59765625" style="4" customWidth="1"/>
    <col min="11" max="11" width="34.86328125" style="4" customWidth="1"/>
    <col min="12" max="12" width="56.3984375" style="4" customWidth="1"/>
    <col min="13" max="13" width="13.86328125" style="4" customWidth="1"/>
    <col min="14" max="16384" width="8.86328125" style="4"/>
  </cols>
  <sheetData>
    <row r="2" spans="1:13" ht="93" customHeight="1" x14ac:dyDescent="0.45">
      <c r="B2" s="57" t="s">
        <v>108</v>
      </c>
      <c r="C2" s="58"/>
      <c r="D2" s="58"/>
      <c r="E2" s="58"/>
      <c r="F2" s="58"/>
      <c r="G2" s="58"/>
      <c r="H2" s="58"/>
      <c r="I2" s="59"/>
    </row>
    <row r="4" spans="1:13" ht="206.25" customHeight="1" x14ac:dyDescent="0.45">
      <c r="A4" s="7"/>
      <c r="B4" s="60" t="s">
        <v>112</v>
      </c>
      <c r="C4" s="61"/>
      <c r="D4" s="61"/>
      <c r="E4" s="61"/>
      <c r="F4" s="61"/>
      <c r="G4" s="61"/>
      <c r="H4" s="61"/>
      <c r="I4" s="62"/>
      <c r="J4" s="5"/>
      <c r="K4" s="53"/>
      <c r="L4" s="53"/>
      <c r="M4" s="5"/>
    </row>
    <row r="5" spans="1:13" x14ac:dyDescent="0.45">
      <c r="D5" s="6"/>
      <c r="E5" s="6"/>
      <c r="F5" s="6"/>
      <c r="I5" s="8"/>
    </row>
    <row r="6" spans="1:13" ht="25.5" customHeight="1" x14ac:dyDescent="0.45">
      <c r="B6" s="25" t="s">
        <v>23</v>
      </c>
      <c r="C6" s="26"/>
      <c r="D6" s="27"/>
      <c r="E6" s="27"/>
      <c r="F6" s="27"/>
      <c r="G6" s="28"/>
      <c r="H6" s="29"/>
      <c r="I6" s="30"/>
    </row>
    <row r="7" spans="1:13" ht="13.9" x14ac:dyDescent="0.45">
      <c r="B7" s="31" t="s">
        <v>25</v>
      </c>
      <c r="C7" s="32"/>
      <c r="D7" s="32"/>
      <c r="E7" s="32"/>
      <c r="F7" s="32"/>
      <c r="G7" s="32"/>
      <c r="H7" s="33"/>
      <c r="I7" s="34"/>
    </row>
    <row r="8" spans="1:13" ht="13.9" x14ac:dyDescent="0.45">
      <c r="B8" s="35" t="s">
        <v>20</v>
      </c>
      <c r="C8" s="36" t="s">
        <v>15</v>
      </c>
      <c r="D8" s="36" t="s">
        <v>84</v>
      </c>
      <c r="E8" s="36" t="s">
        <v>7</v>
      </c>
      <c r="F8" s="36" t="s">
        <v>8</v>
      </c>
      <c r="G8" s="36" t="s">
        <v>7</v>
      </c>
      <c r="H8" s="37" t="s">
        <v>1</v>
      </c>
      <c r="I8" s="38" t="s">
        <v>6</v>
      </c>
    </row>
    <row r="9" spans="1:13" x14ac:dyDescent="0.45">
      <c r="B9" s="66" t="s">
        <v>91</v>
      </c>
      <c r="C9" s="3" t="s">
        <v>106</v>
      </c>
      <c r="D9" s="39"/>
      <c r="E9" s="14" t="s">
        <v>13</v>
      </c>
      <c r="F9" s="17">
        <v>150</v>
      </c>
      <c r="G9" s="16" t="s">
        <v>14</v>
      </c>
      <c r="H9" s="16"/>
      <c r="I9" s="15">
        <f>D9*F9*12</f>
        <v>0</v>
      </c>
    </row>
    <row r="10" spans="1:13" x14ac:dyDescent="0.45">
      <c r="B10" s="66"/>
      <c r="C10" s="3" t="s">
        <v>69</v>
      </c>
      <c r="D10" s="39"/>
      <c r="E10" s="14" t="s">
        <v>13</v>
      </c>
      <c r="F10" s="17">
        <v>150</v>
      </c>
      <c r="G10" s="16" t="s">
        <v>14</v>
      </c>
      <c r="H10" s="16"/>
      <c r="I10" s="15">
        <f t="shared" ref="I10:I25" si="0">D10*F10*12</f>
        <v>0</v>
      </c>
    </row>
    <row r="11" spans="1:13" x14ac:dyDescent="0.45">
      <c r="B11" s="66"/>
      <c r="C11" s="3" t="s">
        <v>68</v>
      </c>
      <c r="D11" s="39"/>
      <c r="E11" s="14" t="s">
        <v>13</v>
      </c>
      <c r="F11" s="17">
        <v>3</v>
      </c>
      <c r="G11" s="16" t="s">
        <v>14</v>
      </c>
      <c r="H11" s="16"/>
      <c r="I11" s="15">
        <f t="shared" si="0"/>
        <v>0</v>
      </c>
    </row>
    <row r="12" spans="1:13" x14ac:dyDescent="0.45">
      <c r="B12" s="67"/>
      <c r="C12" s="3" t="s">
        <v>102</v>
      </c>
      <c r="D12" s="39"/>
      <c r="E12" s="14" t="s">
        <v>13</v>
      </c>
      <c r="F12" s="17">
        <v>3</v>
      </c>
      <c r="G12" s="16" t="s">
        <v>14</v>
      </c>
      <c r="H12" s="16"/>
      <c r="I12" s="15">
        <f>D12*F12*12</f>
        <v>0</v>
      </c>
    </row>
    <row r="13" spans="1:13" x14ac:dyDescent="0.45">
      <c r="B13" s="24" t="s">
        <v>4</v>
      </c>
      <c r="C13" s="3" t="s">
        <v>66</v>
      </c>
      <c r="D13" s="39"/>
      <c r="E13" s="14" t="s">
        <v>13</v>
      </c>
      <c r="F13" s="17">
        <v>3</v>
      </c>
      <c r="G13" s="16" t="s">
        <v>14</v>
      </c>
      <c r="H13" s="16"/>
      <c r="I13" s="15">
        <f t="shared" si="0"/>
        <v>0</v>
      </c>
    </row>
    <row r="14" spans="1:13" x14ac:dyDescent="0.45">
      <c r="B14" s="63" t="s">
        <v>2</v>
      </c>
      <c r="C14" s="3" t="s">
        <v>106</v>
      </c>
      <c r="D14" s="39"/>
      <c r="E14" s="14" t="s">
        <v>13</v>
      </c>
      <c r="F14" s="17">
        <v>45</v>
      </c>
      <c r="G14" s="16" t="s">
        <v>14</v>
      </c>
      <c r="H14" s="16"/>
      <c r="I14" s="15">
        <f t="shared" si="0"/>
        <v>0</v>
      </c>
    </row>
    <row r="15" spans="1:13" x14ac:dyDescent="0.45">
      <c r="B15" s="64"/>
      <c r="C15" s="3" t="s">
        <v>69</v>
      </c>
      <c r="D15" s="39"/>
      <c r="E15" s="14" t="s">
        <v>13</v>
      </c>
      <c r="F15" s="17">
        <v>15</v>
      </c>
      <c r="G15" s="16" t="s">
        <v>14</v>
      </c>
      <c r="H15" s="16"/>
      <c r="I15" s="15">
        <f t="shared" si="0"/>
        <v>0</v>
      </c>
    </row>
    <row r="16" spans="1:13" x14ac:dyDescent="0.45">
      <c r="B16" s="3" t="s">
        <v>32</v>
      </c>
      <c r="C16" s="3" t="s">
        <v>67</v>
      </c>
      <c r="D16" s="39"/>
      <c r="E16" s="14" t="s">
        <v>13</v>
      </c>
      <c r="F16" s="17">
        <v>1</v>
      </c>
      <c r="G16" s="16" t="s">
        <v>14</v>
      </c>
      <c r="H16" s="16"/>
      <c r="I16" s="15">
        <f t="shared" si="0"/>
        <v>0</v>
      </c>
    </row>
    <row r="17" spans="2:12" x14ac:dyDescent="0.45">
      <c r="B17" s="48" t="s">
        <v>5</v>
      </c>
      <c r="C17" s="3" t="s">
        <v>69</v>
      </c>
      <c r="D17" s="39"/>
      <c r="E17" s="14" t="s">
        <v>13</v>
      </c>
      <c r="F17" s="17">
        <v>70</v>
      </c>
      <c r="G17" s="16" t="s">
        <v>14</v>
      </c>
      <c r="H17" s="16"/>
      <c r="I17" s="15">
        <f t="shared" si="0"/>
        <v>0</v>
      </c>
    </row>
    <row r="18" spans="2:12" x14ac:dyDescent="0.45">
      <c r="B18" s="65" t="s">
        <v>65</v>
      </c>
      <c r="C18" s="3" t="s">
        <v>72</v>
      </c>
      <c r="D18" s="39"/>
      <c r="E18" s="14" t="s">
        <v>13</v>
      </c>
      <c r="F18" s="17">
        <v>4</v>
      </c>
      <c r="G18" s="16" t="s">
        <v>14</v>
      </c>
      <c r="H18" s="16"/>
      <c r="I18" s="15">
        <f t="shared" si="0"/>
        <v>0</v>
      </c>
    </row>
    <row r="19" spans="2:12" x14ac:dyDescent="0.45">
      <c r="B19" s="66"/>
      <c r="C19" s="3" t="s">
        <v>73</v>
      </c>
      <c r="D19" s="39"/>
      <c r="E19" s="14" t="s">
        <v>13</v>
      </c>
      <c r="F19" s="17">
        <v>8</v>
      </c>
      <c r="G19" s="16" t="s">
        <v>14</v>
      </c>
      <c r="H19" s="16"/>
      <c r="I19" s="15">
        <f t="shared" si="0"/>
        <v>0</v>
      </c>
    </row>
    <row r="20" spans="2:12" x14ac:dyDescent="0.45">
      <c r="B20" s="66"/>
      <c r="C20" s="3" t="s">
        <v>74</v>
      </c>
      <c r="D20" s="39"/>
      <c r="E20" s="14" t="s">
        <v>13</v>
      </c>
      <c r="F20" s="17">
        <v>8</v>
      </c>
      <c r="G20" s="16" t="s">
        <v>14</v>
      </c>
      <c r="H20" s="16"/>
      <c r="I20" s="15">
        <f t="shared" si="0"/>
        <v>0</v>
      </c>
    </row>
    <row r="21" spans="2:12" x14ac:dyDescent="0.45">
      <c r="B21" s="66"/>
      <c r="C21" s="45" t="s">
        <v>75</v>
      </c>
      <c r="D21" s="39"/>
      <c r="E21" s="14" t="s">
        <v>13</v>
      </c>
      <c r="F21" s="17">
        <v>2</v>
      </c>
      <c r="G21" s="16" t="s">
        <v>14</v>
      </c>
      <c r="H21" s="16"/>
      <c r="I21" s="15">
        <f t="shared" si="0"/>
        <v>0</v>
      </c>
    </row>
    <row r="22" spans="2:12" x14ac:dyDescent="0.45">
      <c r="B22" s="66"/>
      <c r="C22" s="45" t="s">
        <v>76</v>
      </c>
      <c r="D22" s="39"/>
      <c r="E22" s="14" t="s">
        <v>13</v>
      </c>
      <c r="F22" s="17">
        <v>2</v>
      </c>
      <c r="G22" s="16" t="s">
        <v>14</v>
      </c>
      <c r="H22" s="16"/>
      <c r="I22" s="15">
        <f t="shared" si="0"/>
        <v>0</v>
      </c>
    </row>
    <row r="23" spans="2:12" x14ac:dyDescent="0.45">
      <c r="B23" s="66"/>
      <c r="C23" s="3" t="s">
        <v>77</v>
      </c>
      <c r="D23" s="39"/>
      <c r="E23" s="14" t="s">
        <v>13</v>
      </c>
      <c r="F23" s="17">
        <v>2</v>
      </c>
      <c r="G23" s="16" t="s">
        <v>14</v>
      </c>
      <c r="H23" s="16"/>
      <c r="I23" s="15">
        <f t="shared" si="0"/>
        <v>0</v>
      </c>
    </row>
    <row r="24" spans="2:12" ht="38.25" x14ac:dyDescent="0.45">
      <c r="B24" s="66"/>
      <c r="C24" s="50" t="s">
        <v>89</v>
      </c>
      <c r="D24" s="39"/>
      <c r="E24" s="14" t="s">
        <v>13</v>
      </c>
      <c r="F24" s="17">
        <v>60</v>
      </c>
      <c r="G24" s="16" t="s">
        <v>14</v>
      </c>
      <c r="H24" s="16" t="s">
        <v>90</v>
      </c>
      <c r="I24" s="15">
        <f t="shared" si="0"/>
        <v>0</v>
      </c>
      <c r="K24" s="9"/>
    </row>
    <row r="25" spans="2:12" x14ac:dyDescent="0.45">
      <c r="B25" s="67"/>
      <c r="C25" s="3" t="s">
        <v>70</v>
      </c>
      <c r="D25" s="39"/>
      <c r="E25" s="14" t="s">
        <v>13</v>
      </c>
      <c r="F25" s="17">
        <v>10</v>
      </c>
      <c r="G25" s="16" t="s">
        <v>14</v>
      </c>
      <c r="H25" s="16"/>
      <c r="I25" s="15">
        <f t="shared" si="0"/>
        <v>0</v>
      </c>
    </row>
    <row r="26" spans="2:12" x14ac:dyDescent="0.45">
      <c r="B26" s="72" t="s">
        <v>63</v>
      </c>
      <c r="C26" s="3" t="s">
        <v>61</v>
      </c>
      <c r="D26" s="39"/>
      <c r="E26" s="14" t="s">
        <v>10</v>
      </c>
      <c r="F26" s="17">
        <v>14</v>
      </c>
      <c r="G26" s="16" t="s">
        <v>14</v>
      </c>
      <c r="H26" s="16"/>
      <c r="I26" s="15">
        <f>D26*F26</f>
        <v>0</v>
      </c>
    </row>
    <row r="27" spans="2:12" x14ac:dyDescent="0.45">
      <c r="B27" s="73"/>
      <c r="C27" s="3" t="s">
        <v>71</v>
      </c>
      <c r="D27" s="39"/>
      <c r="E27" s="14" t="s">
        <v>10</v>
      </c>
      <c r="F27" s="17">
        <v>25</v>
      </c>
      <c r="G27" s="16" t="s">
        <v>14</v>
      </c>
      <c r="H27" s="16"/>
      <c r="I27" s="15">
        <f>D27*F27</f>
        <v>0</v>
      </c>
    </row>
    <row r="28" spans="2:12" x14ac:dyDescent="0.45">
      <c r="B28" s="74"/>
      <c r="C28" s="3" t="s">
        <v>62</v>
      </c>
      <c r="D28" s="39"/>
      <c r="E28" s="14" t="s">
        <v>10</v>
      </c>
      <c r="F28" s="17">
        <v>49</v>
      </c>
      <c r="G28" s="16" t="s">
        <v>14</v>
      </c>
      <c r="H28" s="16"/>
      <c r="I28" s="15">
        <f>D28*F28</f>
        <v>0</v>
      </c>
    </row>
    <row r="29" spans="2:12" x14ac:dyDescent="0.45">
      <c r="B29" s="3" t="s">
        <v>107</v>
      </c>
      <c r="C29" s="3" t="s">
        <v>107</v>
      </c>
      <c r="D29" s="46"/>
      <c r="E29" s="14" t="s">
        <v>10</v>
      </c>
      <c r="F29" s="17">
        <v>3000</v>
      </c>
      <c r="G29" s="16" t="s">
        <v>14</v>
      </c>
      <c r="H29" s="47"/>
      <c r="I29" s="15">
        <f>D29*F29</f>
        <v>0</v>
      </c>
    </row>
    <row r="30" spans="2:12" s="5" customFormat="1" ht="13.9" x14ac:dyDescent="0.45">
      <c r="B30" s="31" t="s">
        <v>0</v>
      </c>
      <c r="C30" s="32"/>
      <c r="D30" s="32"/>
      <c r="E30" s="32"/>
      <c r="F30" s="32"/>
      <c r="G30" s="32"/>
      <c r="H30" s="33"/>
      <c r="I30" s="34"/>
      <c r="K30" s="51"/>
      <c r="L30" s="52"/>
    </row>
    <row r="31" spans="2:12" ht="13.9" x14ac:dyDescent="0.45">
      <c r="B31" s="35" t="s">
        <v>20</v>
      </c>
      <c r="C31" s="36" t="s">
        <v>15</v>
      </c>
      <c r="D31" s="36" t="s">
        <v>84</v>
      </c>
      <c r="E31" s="36" t="s">
        <v>7</v>
      </c>
      <c r="F31" s="36" t="s">
        <v>8</v>
      </c>
      <c r="G31" s="36" t="s">
        <v>7</v>
      </c>
      <c r="H31" s="37" t="s">
        <v>1</v>
      </c>
      <c r="I31" s="38" t="s">
        <v>6</v>
      </c>
      <c r="K31" s="51"/>
      <c r="L31" s="52"/>
    </row>
    <row r="32" spans="2:12" ht="25.5" x14ac:dyDescent="0.45">
      <c r="B32" s="79" t="s">
        <v>91</v>
      </c>
      <c r="C32" s="3" t="s">
        <v>106</v>
      </c>
      <c r="D32" s="39"/>
      <c r="E32" s="14" t="s">
        <v>12</v>
      </c>
      <c r="F32" s="17">
        <v>6000</v>
      </c>
      <c r="G32" s="16" t="s">
        <v>16</v>
      </c>
      <c r="H32" s="13" t="s">
        <v>104</v>
      </c>
      <c r="I32" s="15">
        <f t="shared" ref="I32:I36" si="1">D32*F32</f>
        <v>0</v>
      </c>
      <c r="K32" s="51"/>
    </row>
    <row r="33" spans="2:14" x14ac:dyDescent="0.45">
      <c r="B33" s="80"/>
      <c r="C33" s="3" t="s">
        <v>69</v>
      </c>
      <c r="D33" s="39"/>
      <c r="E33" s="14" t="s">
        <v>12</v>
      </c>
      <c r="F33" s="17">
        <v>1000</v>
      </c>
      <c r="G33" s="13" t="s">
        <v>16</v>
      </c>
      <c r="H33" s="13" t="s">
        <v>105</v>
      </c>
      <c r="I33" s="15">
        <f t="shared" si="1"/>
        <v>0</v>
      </c>
      <c r="K33" s="51"/>
    </row>
    <row r="34" spans="2:14" x14ac:dyDescent="0.45">
      <c r="B34" s="63" t="s">
        <v>2</v>
      </c>
      <c r="C34" s="3" t="s">
        <v>106</v>
      </c>
      <c r="D34" s="39"/>
      <c r="E34" s="14" t="s">
        <v>12</v>
      </c>
      <c r="F34" s="17">
        <v>650</v>
      </c>
      <c r="G34" s="13" t="s">
        <v>16</v>
      </c>
      <c r="H34" s="13" t="s">
        <v>105</v>
      </c>
      <c r="I34" s="15">
        <f t="shared" si="1"/>
        <v>0</v>
      </c>
      <c r="K34" s="51"/>
    </row>
    <row r="35" spans="2:14" x14ac:dyDescent="0.45">
      <c r="B35" s="64"/>
      <c r="C35" s="3" t="s">
        <v>69</v>
      </c>
      <c r="D35" s="39"/>
      <c r="E35" s="14" t="s">
        <v>12</v>
      </c>
      <c r="F35" s="17">
        <v>150</v>
      </c>
      <c r="G35" s="13" t="s">
        <v>16</v>
      </c>
      <c r="H35" s="13" t="s">
        <v>105</v>
      </c>
      <c r="I35" s="15">
        <f t="shared" si="1"/>
        <v>0</v>
      </c>
      <c r="K35" s="51"/>
    </row>
    <row r="36" spans="2:14" x14ac:dyDescent="0.45">
      <c r="B36" s="24" t="s">
        <v>64</v>
      </c>
      <c r="C36" s="3" t="s">
        <v>69</v>
      </c>
      <c r="D36" s="39"/>
      <c r="E36" s="14" t="s">
        <v>12</v>
      </c>
      <c r="F36" s="17">
        <v>700</v>
      </c>
      <c r="G36" s="13" t="s">
        <v>16</v>
      </c>
      <c r="H36" s="13" t="s">
        <v>105</v>
      </c>
      <c r="I36" s="15">
        <f t="shared" si="1"/>
        <v>0</v>
      </c>
      <c r="K36" s="51"/>
    </row>
    <row r="37" spans="2:14" s="5" customFormat="1" ht="13.9" x14ac:dyDescent="0.45">
      <c r="B37" s="31" t="s">
        <v>35</v>
      </c>
      <c r="C37" s="32"/>
      <c r="D37" s="32"/>
      <c r="E37" s="32"/>
      <c r="F37" s="32"/>
      <c r="G37" s="32"/>
      <c r="H37" s="33"/>
      <c r="I37" s="34"/>
      <c r="K37" s="4"/>
      <c r="N37" s="23"/>
    </row>
    <row r="38" spans="2:14" ht="13.9" x14ac:dyDescent="0.45">
      <c r="B38" s="35" t="s">
        <v>20</v>
      </c>
      <c r="C38" s="36"/>
      <c r="D38" s="36" t="s">
        <v>84</v>
      </c>
      <c r="E38" s="36" t="s">
        <v>7</v>
      </c>
      <c r="F38" s="36" t="s">
        <v>8</v>
      </c>
      <c r="G38" s="36" t="s">
        <v>7</v>
      </c>
      <c r="H38" s="37" t="s">
        <v>1</v>
      </c>
      <c r="I38" s="38" t="s">
        <v>6</v>
      </c>
      <c r="K38" s="5"/>
      <c r="L38" s="49"/>
      <c r="N38" s="23"/>
    </row>
    <row r="39" spans="2:14" x14ac:dyDescent="0.45">
      <c r="B39" s="1" t="s">
        <v>31</v>
      </c>
      <c r="C39" s="1"/>
      <c r="D39" s="39"/>
      <c r="E39" s="14" t="s">
        <v>9</v>
      </c>
      <c r="F39" s="56">
        <v>3.55</v>
      </c>
      <c r="G39" s="16" t="s">
        <v>17</v>
      </c>
      <c r="H39" s="13"/>
      <c r="I39" s="15">
        <f t="shared" ref="I39:I52" si="2">D39*F39</f>
        <v>0</v>
      </c>
      <c r="K39" s="5"/>
      <c r="L39" s="49"/>
      <c r="N39" s="23"/>
    </row>
    <row r="40" spans="2:14" ht="25.5" x14ac:dyDescent="0.45">
      <c r="B40" s="3" t="s">
        <v>91</v>
      </c>
      <c r="C40" s="2"/>
      <c r="D40" s="39"/>
      <c r="E40" s="14" t="s">
        <v>9</v>
      </c>
      <c r="F40" s="56">
        <v>215.78</v>
      </c>
      <c r="G40" s="16" t="s">
        <v>17</v>
      </c>
      <c r="H40" s="13" t="s">
        <v>110</v>
      </c>
      <c r="I40" s="15">
        <f t="shared" si="2"/>
        <v>0</v>
      </c>
      <c r="K40" s="5"/>
      <c r="L40" s="49"/>
      <c r="N40" s="23"/>
    </row>
    <row r="41" spans="2:14" x14ac:dyDescent="0.45">
      <c r="B41" s="3" t="s">
        <v>92</v>
      </c>
      <c r="C41" s="3"/>
      <c r="D41" s="39"/>
      <c r="E41" s="14" t="s">
        <v>9</v>
      </c>
      <c r="F41" s="56">
        <v>54.04</v>
      </c>
      <c r="G41" s="16" t="s">
        <v>17</v>
      </c>
      <c r="H41" s="13"/>
      <c r="I41" s="15">
        <f t="shared" si="2"/>
        <v>0</v>
      </c>
      <c r="K41" s="5"/>
      <c r="L41" s="49"/>
    </row>
    <row r="42" spans="2:14" x14ac:dyDescent="0.45">
      <c r="B42" s="3" t="s">
        <v>45</v>
      </c>
      <c r="C42" s="3"/>
      <c r="D42" s="39"/>
      <c r="E42" s="14" t="s">
        <v>9</v>
      </c>
      <c r="F42" s="56">
        <v>3.04</v>
      </c>
      <c r="G42" s="16" t="s">
        <v>17</v>
      </c>
      <c r="H42" s="13"/>
      <c r="I42" s="15">
        <f t="shared" si="2"/>
        <v>0</v>
      </c>
      <c r="K42" s="5"/>
      <c r="L42" s="49"/>
    </row>
    <row r="43" spans="2:14" x14ac:dyDescent="0.45">
      <c r="B43" s="3" t="s">
        <v>93</v>
      </c>
      <c r="C43" s="3"/>
      <c r="D43" s="39"/>
      <c r="E43" s="14" t="s">
        <v>9</v>
      </c>
      <c r="F43" s="56">
        <v>0.95</v>
      </c>
      <c r="G43" s="16" t="s">
        <v>17</v>
      </c>
      <c r="H43" s="13"/>
      <c r="I43" s="15">
        <f t="shared" si="2"/>
        <v>0</v>
      </c>
      <c r="K43" s="5"/>
      <c r="L43" s="49"/>
    </row>
    <row r="44" spans="2:14" x14ac:dyDescent="0.45">
      <c r="B44" s="3" t="s">
        <v>101</v>
      </c>
      <c r="C44" s="3"/>
      <c r="D44" s="39"/>
      <c r="E44" s="14" t="s">
        <v>9</v>
      </c>
      <c r="F44" s="56">
        <v>8.76</v>
      </c>
      <c r="G44" s="16" t="s">
        <v>17</v>
      </c>
      <c r="H44" s="13"/>
      <c r="I44" s="15">
        <f t="shared" si="2"/>
        <v>0</v>
      </c>
      <c r="K44" s="5"/>
      <c r="L44" s="49"/>
    </row>
    <row r="45" spans="2:14" x14ac:dyDescent="0.45">
      <c r="B45" s="3" t="s">
        <v>94</v>
      </c>
      <c r="C45" s="3"/>
      <c r="D45" s="39"/>
      <c r="E45" s="14" t="s">
        <v>9</v>
      </c>
      <c r="F45" s="56">
        <v>43.66</v>
      </c>
      <c r="G45" s="16" t="s">
        <v>17</v>
      </c>
      <c r="H45" s="13"/>
      <c r="I45" s="15">
        <f t="shared" si="2"/>
        <v>0</v>
      </c>
      <c r="K45" s="5"/>
      <c r="L45" s="49"/>
    </row>
    <row r="46" spans="2:14" x14ac:dyDescent="0.45">
      <c r="B46" s="3" t="s">
        <v>95</v>
      </c>
      <c r="C46" s="3"/>
      <c r="D46" s="39"/>
      <c r="E46" s="14" t="s">
        <v>9</v>
      </c>
      <c r="F46" s="56">
        <v>5.1779999999999999</v>
      </c>
      <c r="G46" s="16" t="s">
        <v>17</v>
      </c>
      <c r="H46" s="13"/>
      <c r="I46" s="15">
        <f t="shared" si="2"/>
        <v>0</v>
      </c>
      <c r="K46" s="5"/>
      <c r="L46" s="49"/>
    </row>
    <row r="47" spans="2:14" x14ac:dyDescent="0.45">
      <c r="B47" s="3" t="s">
        <v>96</v>
      </c>
      <c r="C47" s="3"/>
      <c r="D47" s="39"/>
      <c r="E47" s="14" t="s">
        <v>9</v>
      </c>
      <c r="F47" s="56">
        <v>278.99318</v>
      </c>
      <c r="G47" s="16" t="s">
        <v>17</v>
      </c>
      <c r="H47" s="13"/>
      <c r="I47" s="15">
        <f t="shared" si="2"/>
        <v>0</v>
      </c>
      <c r="K47" s="5"/>
      <c r="L47" s="49"/>
    </row>
    <row r="48" spans="2:14" x14ac:dyDescent="0.45">
      <c r="B48" s="3" t="s">
        <v>30</v>
      </c>
      <c r="C48" s="3"/>
      <c r="D48" s="39"/>
      <c r="E48" s="14" t="s">
        <v>9</v>
      </c>
      <c r="F48" s="56">
        <v>13.066000000000001</v>
      </c>
      <c r="G48" s="16" t="s">
        <v>17</v>
      </c>
      <c r="H48" s="13"/>
      <c r="I48" s="15">
        <f t="shared" si="2"/>
        <v>0</v>
      </c>
      <c r="K48" s="5"/>
      <c r="L48" s="49"/>
    </row>
    <row r="49" spans="2:12" x14ac:dyDescent="0.45">
      <c r="B49" s="3" t="s">
        <v>97</v>
      </c>
      <c r="C49" s="3"/>
      <c r="D49" s="39"/>
      <c r="E49" s="14" t="s">
        <v>9</v>
      </c>
      <c r="F49" s="56">
        <v>17.82</v>
      </c>
      <c r="G49" s="16" t="s">
        <v>17</v>
      </c>
      <c r="H49" s="13"/>
      <c r="I49" s="15">
        <f t="shared" si="2"/>
        <v>0</v>
      </c>
      <c r="K49" s="5"/>
      <c r="L49" s="49"/>
    </row>
    <row r="50" spans="2:12" x14ac:dyDescent="0.45">
      <c r="B50" s="3" t="s">
        <v>98</v>
      </c>
      <c r="C50" s="3"/>
      <c r="D50" s="39"/>
      <c r="E50" s="14" t="s">
        <v>9</v>
      </c>
      <c r="F50" s="56">
        <v>0.16</v>
      </c>
      <c r="G50" s="16" t="s">
        <v>17</v>
      </c>
      <c r="H50" s="13"/>
      <c r="I50" s="15">
        <f t="shared" si="2"/>
        <v>0</v>
      </c>
      <c r="K50" s="5"/>
      <c r="L50" s="49"/>
    </row>
    <row r="51" spans="2:12" x14ac:dyDescent="0.45">
      <c r="B51" s="3" t="s">
        <v>99</v>
      </c>
      <c r="C51" s="3"/>
      <c r="D51" s="39"/>
      <c r="E51" s="14" t="s">
        <v>9</v>
      </c>
      <c r="F51" s="56">
        <v>22.67</v>
      </c>
      <c r="G51" s="16" t="s">
        <v>17</v>
      </c>
      <c r="H51" s="13"/>
      <c r="I51" s="15">
        <f t="shared" si="2"/>
        <v>0</v>
      </c>
      <c r="K51" s="5"/>
      <c r="L51" s="49"/>
    </row>
    <row r="52" spans="2:12" x14ac:dyDescent="0.45">
      <c r="B52" s="3" t="s">
        <v>100</v>
      </c>
      <c r="C52" s="3"/>
      <c r="D52" s="39"/>
      <c r="E52" s="14" t="s">
        <v>9</v>
      </c>
      <c r="F52" s="56">
        <v>609.77</v>
      </c>
      <c r="G52" s="16" t="s">
        <v>17</v>
      </c>
      <c r="H52" s="13"/>
      <c r="I52" s="15">
        <f t="shared" si="2"/>
        <v>0</v>
      </c>
      <c r="K52" s="5"/>
      <c r="L52" s="49"/>
    </row>
    <row r="53" spans="2:12" s="5" customFormat="1" ht="13.9" x14ac:dyDescent="0.45">
      <c r="B53" s="31" t="s">
        <v>36</v>
      </c>
      <c r="C53" s="32"/>
      <c r="D53" s="32"/>
      <c r="E53" s="32"/>
      <c r="F53" s="32"/>
      <c r="G53" s="32"/>
      <c r="H53" s="33"/>
      <c r="I53" s="34"/>
      <c r="K53" s="4"/>
    </row>
    <row r="54" spans="2:12" ht="13.9" x14ac:dyDescent="0.45">
      <c r="B54" s="35" t="s">
        <v>20</v>
      </c>
      <c r="C54" s="36"/>
      <c r="D54" s="36" t="s">
        <v>84</v>
      </c>
      <c r="E54" s="36" t="s">
        <v>7</v>
      </c>
      <c r="F54" s="36" t="s">
        <v>8</v>
      </c>
      <c r="G54" s="36" t="s">
        <v>7</v>
      </c>
      <c r="H54" s="37" t="s">
        <v>1</v>
      </c>
      <c r="I54" s="38" t="s">
        <v>6</v>
      </c>
    </row>
    <row r="55" spans="2:12" x14ac:dyDescent="0.45">
      <c r="B55" s="1" t="s">
        <v>37</v>
      </c>
      <c r="C55" s="1"/>
      <c r="D55" s="39"/>
      <c r="E55" s="14" t="s">
        <v>19</v>
      </c>
      <c r="F55" s="17">
        <v>2413</v>
      </c>
      <c r="G55" s="16" t="s">
        <v>18</v>
      </c>
      <c r="H55" s="16"/>
      <c r="I55" s="15">
        <f t="shared" ref="I55:I78" si="3">D55*F55</f>
        <v>0</v>
      </c>
    </row>
    <row r="56" spans="2:12" x14ac:dyDescent="0.45">
      <c r="B56" s="2" t="s">
        <v>38</v>
      </c>
      <c r="C56" s="2"/>
      <c r="D56" s="39"/>
      <c r="E56" s="14" t="s">
        <v>19</v>
      </c>
      <c r="F56" s="17">
        <v>2549.9999999999995</v>
      </c>
      <c r="G56" s="16" t="s">
        <v>18</v>
      </c>
      <c r="H56" s="16"/>
      <c r="I56" s="15">
        <f t="shared" si="3"/>
        <v>0</v>
      </c>
    </row>
    <row r="57" spans="2:12" x14ac:dyDescent="0.45">
      <c r="B57" s="3" t="s">
        <v>39</v>
      </c>
      <c r="C57" s="3"/>
      <c r="D57" s="39"/>
      <c r="E57" s="14" t="s">
        <v>19</v>
      </c>
      <c r="F57" s="17">
        <v>2693</v>
      </c>
      <c r="G57" s="16" t="s">
        <v>18</v>
      </c>
      <c r="H57" s="16"/>
      <c r="I57" s="15">
        <f t="shared" si="3"/>
        <v>0</v>
      </c>
    </row>
    <row r="58" spans="2:12" x14ac:dyDescent="0.45">
      <c r="B58" s="3" t="s">
        <v>40</v>
      </c>
      <c r="C58" s="3"/>
      <c r="D58" s="39"/>
      <c r="E58" s="14" t="s">
        <v>19</v>
      </c>
      <c r="F58" s="17">
        <v>875</v>
      </c>
      <c r="G58" s="16" t="s">
        <v>18</v>
      </c>
      <c r="H58" s="16"/>
      <c r="I58" s="15">
        <f t="shared" si="3"/>
        <v>0</v>
      </c>
    </row>
    <row r="59" spans="2:12" x14ac:dyDescent="0.45">
      <c r="B59" s="3" t="s">
        <v>41</v>
      </c>
      <c r="C59" s="3"/>
      <c r="D59" s="39"/>
      <c r="E59" s="14" t="s">
        <v>19</v>
      </c>
      <c r="F59" s="17">
        <v>108</v>
      </c>
      <c r="G59" s="16" t="s">
        <v>18</v>
      </c>
      <c r="H59" s="16"/>
      <c r="I59" s="15">
        <f t="shared" si="3"/>
        <v>0</v>
      </c>
    </row>
    <row r="60" spans="2:12" x14ac:dyDescent="0.45">
      <c r="B60" s="3" t="s">
        <v>42</v>
      </c>
      <c r="C60" s="3"/>
      <c r="D60" s="39"/>
      <c r="E60" s="14" t="s">
        <v>19</v>
      </c>
      <c r="F60" s="17">
        <v>334</v>
      </c>
      <c r="G60" s="16" t="s">
        <v>18</v>
      </c>
      <c r="H60" s="16"/>
      <c r="I60" s="15">
        <f t="shared" si="3"/>
        <v>0</v>
      </c>
    </row>
    <row r="61" spans="2:12" x14ac:dyDescent="0.45">
      <c r="B61" s="3" t="s">
        <v>43</v>
      </c>
      <c r="C61" s="3"/>
      <c r="D61" s="39"/>
      <c r="E61" s="14" t="s">
        <v>19</v>
      </c>
      <c r="F61" s="17">
        <v>121</v>
      </c>
      <c r="G61" s="16" t="s">
        <v>18</v>
      </c>
      <c r="H61" s="16"/>
      <c r="I61" s="15">
        <f t="shared" si="3"/>
        <v>0</v>
      </c>
    </row>
    <row r="62" spans="2:12" x14ac:dyDescent="0.45">
      <c r="B62" s="3" t="s">
        <v>44</v>
      </c>
      <c r="C62" s="3"/>
      <c r="D62" s="39"/>
      <c r="E62" s="14" t="s">
        <v>19</v>
      </c>
      <c r="F62" s="17">
        <v>2549</v>
      </c>
      <c r="G62" s="16" t="s">
        <v>18</v>
      </c>
      <c r="H62" s="16"/>
      <c r="I62" s="15">
        <f t="shared" si="3"/>
        <v>0</v>
      </c>
    </row>
    <row r="63" spans="2:12" x14ac:dyDescent="0.45">
      <c r="B63" s="2" t="s">
        <v>45</v>
      </c>
      <c r="C63" s="2"/>
      <c r="D63" s="39"/>
      <c r="E63" s="14" t="s">
        <v>19</v>
      </c>
      <c r="F63" s="17">
        <v>4640</v>
      </c>
      <c r="G63" s="16" t="s">
        <v>18</v>
      </c>
      <c r="H63" s="16"/>
      <c r="I63" s="15">
        <f t="shared" si="3"/>
        <v>0</v>
      </c>
    </row>
    <row r="64" spans="2:12" x14ac:dyDescent="0.45">
      <c r="B64" s="2" t="s">
        <v>46</v>
      </c>
      <c r="C64" s="2"/>
      <c r="D64" s="39"/>
      <c r="E64" s="14" t="s">
        <v>19</v>
      </c>
      <c r="F64" s="17">
        <v>138</v>
      </c>
      <c r="G64" s="16" t="s">
        <v>18</v>
      </c>
      <c r="H64" s="16"/>
      <c r="I64" s="15">
        <f t="shared" si="3"/>
        <v>0</v>
      </c>
    </row>
    <row r="65" spans="2:11" x14ac:dyDescent="0.45">
      <c r="B65" s="2" t="s">
        <v>47</v>
      </c>
      <c r="C65" s="2"/>
      <c r="D65" s="39"/>
      <c r="E65" s="14" t="s">
        <v>19</v>
      </c>
      <c r="F65" s="17">
        <v>213.99999999999994</v>
      </c>
      <c r="G65" s="16" t="s">
        <v>18</v>
      </c>
      <c r="H65" s="16"/>
      <c r="I65" s="15">
        <f t="shared" si="3"/>
        <v>0</v>
      </c>
    </row>
    <row r="66" spans="2:11" x14ac:dyDescent="0.45">
      <c r="B66" s="2" t="s">
        <v>48</v>
      </c>
      <c r="C66" s="2"/>
      <c r="D66" s="39"/>
      <c r="E66" s="14" t="s">
        <v>19</v>
      </c>
      <c r="F66" s="17">
        <v>135</v>
      </c>
      <c r="G66" s="16" t="s">
        <v>18</v>
      </c>
      <c r="H66" s="16"/>
      <c r="I66" s="15">
        <f t="shared" si="3"/>
        <v>0</v>
      </c>
    </row>
    <row r="67" spans="2:11" x14ac:dyDescent="0.45">
      <c r="B67" s="2" t="s">
        <v>49</v>
      </c>
      <c r="C67" s="2"/>
      <c r="D67" s="39"/>
      <c r="E67" s="14" t="s">
        <v>19</v>
      </c>
      <c r="F67" s="17">
        <v>902</v>
      </c>
      <c r="G67" s="16" t="s">
        <v>18</v>
      </c>
      <c r="H67" s="16"/>
      <c r="I67" s="15">
        <f t="shared" si="3"/>
        <v>0</v>
      </c>
    </row>
    <row r="68" spans="2:11" x14ac:dyDescent="0.45">
      <c r="B68" s="2" t="s">
        <v>50</v>
      </c>
      <c r="C68" s="2"/>
      <c r="D68" s="39"/>
      <c r="E68" s="14" t="s">
        <v>19</v>
      </c>
      <c r="F68" s="17">
        <v>204</v>
      </c>
      <c r="G68" s="16" t="s">
        <v>18</v>
      </c>
      <c r="H68" s="16"/>
      <c r="I68" s="15">
        <f t="shared" si="3"/>
        <v>0</v>
      </c>
    </row>
    <row r="69" spans="2:11" x14ac:dyDescent="0.45">
      <c r="B69" s="3" t="s">
        <v>51</v>
      </c>
      <c r="C69" s="3"/>
      <c r="D69" s="39"/>
      <c r="E69" s="14" t="s">
        <v>19</v>
      </c>
      <c r="F69" s="17">
        <v>967</v>
      </c>
      <c r="G69" s="16" t="s">
        <v>18</v>
      </c>
      <c r="H69" s="16"/>
      <c r="I69" s="15">
        <f t="shared" si="3"/>
        <v>0</v>
      </c>
    </row>
    <row r="70" spans="2:11" x14ac:dyDescent="0.45">
      <c r="B70" s="3" t="s">
        <v>52</v>
      </c>
      <c r="C70" s="3"/>
      <c r="D70" s="39"/>
      <c r="E70" s="14" t="s">
        <v>19</v>
      </c>
      <c r="F70" s="17">
        <v>24362.999999999993</v>
      </c>
      <c r="G70" s="16" t="s">
        <v>18</v>
      </c>
      <c r="H70" s="16"/>
      <c r="I70" s="15">
        <f t="shared" si="3"/>
        <v>0</v>
      </c>
    </row>
    <row r="71" spans="2:11" x14ac:dyDescent="0.45">
      <c r="B71" s="3" t="s">
        <v>53</v>
      </c>
      <c r="C71" s="3"/>
      <c r="D71" s="39"/>
      <c r="E71" s="14" t="s">
        <v>19</v>
      </c>
      <c r="F71" s="17">
        <v>10338.999999999996</v>
      </c>
      <c r="G71" s="16" t="s">
        <v>18</v>
      </c>
      <c r="H71" s="16"/>
      <c r="I71" s="15">
        <f t="shared" si="3"/>
        <v>0</v>
      </c>
    </row>
    <row r="72" spans="2:11" x14ac:dyDescent="0.45">
      <c r="B72" s="3" t="s">
        <v>54</v>
      </c>
      <c r="C72" s="3"/>
      <c r="D72" s="39"/>
      <c r="E72" s="14" t="s">
        <v>19</v>
      </c>
      <c r="F72" s="17">
        <v>2019</v>
      </c>
      <c r="G72" s="16" t="s">
        <v>18</v>
      </c>
      <c r="H72" s="16"/>
      <c r="I72" s="15">
        <f t="shared" si="3"/>
        <v>0</v>
      </c>
    </row>
    <row r="73" spans="2:11" x14ac:dyDescent="0.45">
      <c r="B73" s="3" t="s">
        <v>55</v>
      </c>
      <c r="C73" s="3"/>
      <c r="D73" s="39"/>
      <c r="E73" s="14" t="s">
        <v>19</v>
      </c>
      <c r="F73" s="17">
        <v>1497</v>
      </c>
      <c r="G73" s="16" t="s">
        <v>18</v>
      </c>
      <c r="H73" s="16"/>
      <c r="I73" s="15">
        <f t="shared" si="3"/>
        <v>0</v>
      </c>
    </row>
    <row r="74" spans="2:11" x14ac:dyDescent="0.45">
      <c r="B74" s="3" t="s">
        <v>56</v>
      </c>
      <c r="C74" s="3"/>
      <c r="D74" s="39"/>
      <c r="E74" s="14" t="s">
        <v>19</v>
      </c>
      <c r="F74" s="17">
        <v>2129</v>
      </c>
      <c r="G74" s="16" t="s">
        <v>18</v>
      </c>
      <c r="H74" s="16"/>
      <c r="I74" s="15">
        <f t="shared" si="3"/>
        <v>0</v>
      </c>
    </row>
    <row r="75" spans="2:11" x14ac:dyDescent="0.45">
      <c r="B75" s="3" t="s">
        <v>57</v>
      </c>
      <c r="C75" s="3"/>
      <c r="D75" s="39"/>
      <c r="E75" s="14" t="s">
        <v>19</v>
      </c>
      <c r="F75" s="17">
        <v>210</v>
      </c>
      <c r="G75" s="16" t="s">
        <v>18</v>
      </c>
      <c r="H75" s="16"/>
      <c r="I75" s="15">
        <f t="shared" si="3"/>
        <v>0</v>
      </c>
    </row>
    <row r="76" spans="2:11" x14ac:dyDescent="0.45">
      <c r="B76" s="3" t="s">
        <v>58</v>
      </c>
      <c r="C76" s="3"/>
      <c r="D76" s="39"/>
      <c r="E76" s="14" t="s">
        <v>19</v>
      </c>
      <c r="F76" s="17">
        <v>362</v>
      </c>
      <c r="G76" s="16" t="s">
        <v>18</v>
      </c>
      <c r="H76" s="16"/>
      <c r="I76" s="15">
        <f t="shared" si="3"/>
        <v>0</v>
      </c>
    </row>
    <row r="77" spans="2:11" x14ac:dyDescent="0.45">
      <c r="B77" s="3" t="s">
        <v>59</v>
      </c>
      <c r="C77" s="3"/>
      <c r="D77" s="39"/>
      <c r="E77" s="14" t="s">
        <v>19</v>
      </c>
      <c r="F77" s="17">
        <v>231</v>
      </c>
      <c r="G77" s="16" t="s">
        <v>18</v>
      </c>
      <c r="H77" s="16"/>
      <c r="I77" s="15">
        <f t="shared" si="3"/>
        <v>0</v>
      </c>
    </row>
    <row r="78" spans="2:11" x14ac:dyDescent="0.45">
      <c r="B78" s="3" t="s">
        <v>60</v>
      </c>
      <c r="C78" s="3"/>
      <c r="D78" s="39"/>
      <c r="E78" s="14" t="s">
        <v>19</v>
      </c>
      <c r="F78" s="17">
        <v>1586</v>
      </c>
      <c r="G78" s="16" t="s">
        <v>18</v>
      </c>
      <c r="H78" s="16"/>
      <c r="I78" s="15">
        <f t="shared" si="3"/>
        <v>0</v>
      </c>
    </row>
    <row r="79" spans="2:11" s="5" customFormat="1" ht="13.9" x14ac:dyDescent="0.45">
      <c r="B79" s="31" t="s">
        <v>3</v>
      </c>
      <c r="C79" s="32"/>
      <c r="D79" s="32"/>
      <c r="E79" s="32"/>
      <c r="F79" s="32"/>
      <c r="G79" s="32"/>
      <c r="H79" s="33"/>
      <c r="I79" s="34"/>
      <c r="K79" s="4"/>
    </row>
    <row r="80" spans="2:11" ht="13.9" x14ac:dyDescent="0.45">
      <c r="B80" s="35" t="s">
        <v>20</v>
      </c>
      <c r="C80" s="36"/>
      <c r="D80" s="36" t="s">
        <v>84</v>
      </c>
      <c r="E80" s="36" t="s">
        <v>7</v>
      </c>
      <c r="F80" s="36" t="s">
        <v>8</v>
      </c>
      <c r="G80" s="36" t="s">
        <v>7</v>
      </c>
      <c r="H80" s="37" t="s">
        <v>1</v>
      </c>
      <c r="I80" s="38" t="s">
        <v>6</v>
      </c>
    </row>
    <row r="81" spans="2:9" x14ac:dyDescent="0.45">
      <c r="B81" s="1" t="s">
        <v>31</v>
      </c>
      <c r="C81" s="1"/>
      <c r="D81" s="39"/>
      <c r="E81" s="14" t="s">
        <v>10</v>
      </c>
      <c r="F81" s="17">
        <v>8</v>
      </c>
      <c r="G81" s="16" t="s">
        <v>11</v>
      </c>
      <c r="H81" s="13"/>
      <c r="I81" s="15">
        <f t="shared" ref="I81:I95" si="4">D81*F81</f>
        <v>0</v>
      </c>
    </row>
    <row r="82" spans="2:9" ht="25.5" x14ac:dyDescent="0.45">
      <c r="B82" s="3" t="s">
        <v>91</v>
      </c>
      <c r="C82" s="1"/>
      <c r="D82" s="39"/>
      <c r="E82" s="14" t="s">
        <v>10</v>
      </c>
      <c r="F82" s="17">
        <v>60</v>
      </c>
      <c r="G82" s="16" t="s">
        <v>11</v>
      </c>
      <c r="H82" s="13" t="s">
        <v>103</v>
      </c>
      <c r="I82" s="15">
        <f t="shared" si="4"/>
        <v>0</v>
      </c>
    </row>
    <row r="83" spans="2:9" x14ac:dyDescent="0.45">
      <c r="B83" s="3" t="s">
        <v>92</v>
      </c>
      <c r="C83" s="1"/>
      <c r="D83" s="39"/>
      <c r="E83" s="14" t="s">
        <v>10</v>
      </c>
      <c r="F83" s="17">
        <v>12</v>
      </c>
      <c r="G83" s="16" t="s">
        <v>11</v>
      </c>
      <c r="H83" s="13"/>
      <c r="I83" s="15">
        <f t="shared" si="4"/>
        <v>0</v>
      </c>
    </row>
    <row r="84" spans="2:9" x14ac:dyDescent="0.45">
      <c r="B84" s="3" t="s">
        <v>45</v>
      </c>
      <c r="C84" s="1"/>
      <c r="D84" s="39"/>
      <c r="E84" s="14" t="s">
        <v>10</v>
      </c>
      <c r="F84" s="17">
        <v>9</v>
      </c>
      <c r="G84" s="16" t="s">
        <v>11</v>
      </c>
      <c r="H84" s="13"/>
      <c r="I84" s="15">
        <f t="shared" si="4"/>
        <v>0</v>
      </c>
    </row>
    <row r="85" spans="2:9" x14ac:dyDescent="0.45">
      <c r="B85" s="3" t="s">
        <v>93</v>
      </c>
      <c r="C85" s="1"/>
      <c r="D85" s="39"/>
      <c r="E85" s="14" t="s">
        <v>10</v>
      </c>
      <c r="F85" s="17">
        <v>1</v>
      </c>
      <c r="G85" s="16" t="s">
        <v>11</v>
      </c>
      <c r="H85" s="13"/>
      <c r="I85" s="15">
        <f t="shared" si="4"/>
        <v>0</v>
      </c>
    </row>
    <row r="86" spans="2:9" ht="38.25" x14ac:dyDescent="0.45">
      <c r="B86" s="3" t="s">
        <v>33</v>
      </c>
      <c r="C86" s="3"/>
      <c r="D86" s="39"/>
      <c r="E86" s="14" t="s">
        <v>10</v>
      </c>
      <c r="F86" s="17">
        <v>40</v>
      </c>
      <c r="G86" s="16" t="s">
        <v>11</v>
      </c>
      <c r="H86" s="13" t="s">
        <v>34</v>
      </c>
      <c r="I86" s="15">
        <f t="shared" si="4"/>
        <v>0</v>
      </c>
    </row>
    <row r="87" spans="2:9" x14ac:dyDescent="0.45">
      <c r="B87" s="3" t="s">
        <v>101</v>
      </c>
      <c r="C87" s="1"/>
      <c r="D87" s="39"/>
      <c r="E87" s="14" t="s">
        <v>10</v>
      </c>
      <c r="F87" s="17">
        <v>3</v>
      </c>
      <c r="G87" s="16" t="s">
        <v>11</v>
      </c>
      <c r="H87" s="13"/>
      <c r="I87" s="15">
        <f t="shared" si="4"/>
        <v>0</v>
      </c>
    </row>
    <row r="88" spans="2:9" x14ac:dyDescent="0.45">
      <c r="B88" s="3" t="s">
        <v>94</v>
      </c>
      <c r="C88" s="1"/>
      <c r="D88" s="39"/>
      <c r="E88" s="14" t="s">
        <v>10</v>
      </c>
      <c r="F88" s="17">
        <v>22</v>
      </c>
      <c r="G88" s="16" t="s">
        <v>11</v>
      </c>
      <c r="H88" s="13"/>
      <c r="I88" s="15">
        <f t="shared" si="4"/>
        <v>0</v>
      </c>
    </row>
    <row r="89" spans="2:9" x14ac:dyDescent="0.45">
      <c r="B89" s="3" t="s">
        <v>95</v>
      </c>
      <c r="C89" s="1"/>
      <c r="D89" s="39"/>
      <c r="E89" s="14" t="s">
        <v>10</v>
      </c>
      <c r="F89" s="17">
        <v>5</v>
      </c>
      <c r="G89" s="16" t="s">
        <v>11</v>
      </c>
      <c r="H89" s="13"/>
      <c r="I89" s="15">
        <f t="shared" si="4"/>
        <v>0</v>
      </c>
    </row>
    <row r="90" spans="2:9" x14ac:dyDescent="0.45">
      <c r="B90" s="3" t="s">
        <v>96</v>
      </c>
      <c r="C90" s="1"/>
      <c r="D90" s="39"/>
      <c r="E90" s="14" t="s">
        <v>10</v>
      </c>
      <c r="F90" s="17">
        <v>50</v>
      </c>
      <c r="G90" s="16" t="s">
        <v>11</v>
      </c>
      <c r="H90" s="13"/>
      <c r="I90" s="15">
        <f t="shared" si="4"/>
        <v>0</v>
      </c>
    </row>
    <row r="91" spans="2:9" x14ac:dyDescent="0.45">
      <c r="B91" s="3" t="s">
        <v>30</v>
      </c>
      <c r="C91" s="3"/>
      <c r="D91" s="39"/>
      <c r="E91" s="14" t="s">
        <v>10</v>
      </c>
      <c r="F91" s="17">
        <v>7</v>
      </c>
      <c r="G91" s="16" t="s">
        <v>11</v>
      </c>
      <c r="H91" s="13"/>
      <c r="I91" s="15">
        <f t="shared" si="4"/>
        <v>0</v>
      </c>
    </row>
    <row r="92" spans="2:9" x14ac:dyDescent="0.45">
      <c r="B92" s="3" t="s">
        <v>97</v>
      </c>
      <c r="C92" s="3"/>
      <c r="D92" s="39"/>
      <c r="E92" s="14" t="s">
        <v>10</v>
      </c>
      <c r="F92" s="17">
        <v>6</v>
      </c>
      <c r="G92" s="16" t="s">
        <v>11</v>
      </c>
      <c r="H92" s="13"/>
      <c r="I92" s="15">
        <f t="shared" si="4"/>
        <v>0</v>
      </c>
    </row>
    <row r="93" spans="2:9" x14ac:dyDescent="0.45">
      <c r="B93" s="3" t="s">
        <v>98</v>
      </c>
      <c r="C93" s="3"/>
      <c r="D93" s="39"/>
      <c r="E93" s="14" t="s">
        <v>10</v>
      </c>
      <c r="F93" s="17">
        <v>3</v>
      </c>
      <c r="G93" s="16" t="s">
        <v>11</v>
      </c>
      <c r="H93" s="13"/>
      <c r="I93" s="15">
        <f t="shared" si="4"/>
        <v>0</v>
      </c>
    </row>
    <row r="94" spans="2:9" x14ac:dyDescent="0.45">
      <c r="B94" s="3" t="s">
        <v>99</v>
      </c>
      <c r="C94" s="3"/>
      <c r="D94" s="39"/>
      <c r="E94" s="14" t="s">
        <v>10</v>
      </c>
      <c r="F94" s="17">
        <v>52</v>
      </c>
      <c r="G94" s="16" t="s">
        <v>11</v>
      </c>
      <c r="H94" s="13"/>
      <c r="I94" s="15">
        <f t="shared" si="4"/>
        <v>0</v>
      </c>
    </row>
    <row r="95" spans="2:9" x14ac:dyDescent="0.45">
      <c r="B95" s="3" t="s">
        <v>100</v>
      </c>
      <c r="C95" s="3"/>
      <c r="D95" s="39"/>
      <c r="E95" s="14" t="s">
        <v>10</v>
      </c>
      <c r="F95" s="17">
        <v>68</v>
      </c>
      <c r="G95" s="16" t="s">
        <v>11</v>
      </c>
      <c r="H95" s="13"/>
      <c r="I95" s="15">
        <f t="shared" si="4"/>
        <v>0</v>
      </c>
    </row>
    <row r="96" spans="2:9" s="5" customFormat="1" ht="13.9" x14ac:dyDescent="0.45">
      <c r="B96" s="31" t="s">
        <v>113</v>
      </c>
      <c r="C96" s="32"/>
      <c r="D96" s="32"/>
      <c r="E96" s="32"/>
      <c r="F96" s="32"/>
      <c r="G96" s="32"/>
      <c r="H96" s="33"/>
      <c r="I96" s="34"/>
    </row>
    <row r="97" spans="2:9" ht="13.9" x14ac:dyDescent="0.45">
      <c r="B97" s="35" t="s">
        <v>21</v>
      </c>
      <c r="C97" s="36"/>
      <c r="D97" s="36" t="s">
        <v>84</v>
      </c>
      <c r="E97" s="36" t="s">
        <v>7</v>
      </c>
      <c r="F97" s="36" t="s">
        <v>8</v>
      </c>
      <c r="G97" s="36" t="s">
        <v>7</v>
      </c>
      <c r="H97" s="37" t="s">
        <v>1</v>
      </c>
      <c r="I97" s="38" t="s">
        <v>6</v>
      </c>
    </row>
    <row r="98" spans="2:9" ht="38.25" x14ac:dyDescent="0.45">
      <c r="B98" s="1" t="s">
        <v>78</v>
      </c>
      <c r="C98" s="1"/>
      <c r="D98" s="39"/>
      <c r="E98" s="14" t="s">
        <v>27</v>
      </c>
      <c r="F98" s="44">
        <f>40*52</f>
        <v>2080</v>
      </c>
      <c r="G98" s="14" t="s">
        <v>28</v>
      </c>
      <c r="H98" s="13" t="s">
        <v>83</v>
      </c>
      <c r="I98" s="15">
        <f t="shared" ref="I98:I105" si="5">D98*F98</f>
        <v>0</v>
      </c>
    </row>
    <row r="99" spans="2:9" ht="38.25" x14ac:dyDescent="0.45">
      <c r="B99" s="3" t="s">
        <v>85</v>
      </c>
      <c r="C99" s="3"/>
      <c r="D99" s="39"/>
      <c r="E99" s="14" t="s">
        <v>10</v>
      </c>
      <c r="F99" s="16">
        <v>1</v>
      </c>
      <c r="G99" s="14" t="s">
        <v>29</v>
      </c>
      <c r="H99" s="13" t="s">
        <v>86</v>
      </c>
      <c r="I99" s="15">
        <f t="shared" si="5"/>
        <v>0</v>
      </c>
    </row>
    <row r="100" spans="2:9" ht="51" x14ac:dyDescent="0.45">
      <c r="B100" s="3" t="s">
        <v>87</v>
      </c>
      <c r="C100" s="3"/>
      <c r="D100" s="39"/>
      <c r="E100" s="14" t="s">
        <v>27</v>
      </c>
      <c r="F100" s="44">
        <v>400</v>
      </c>
      <c r="G100" s="14" t="s">
        <v>28</v>
      </c>
      <c r="H100" s="13" t="s">
        <v>88</v>
      </c>
      <c r="I100" s="15">
        <f t="shared" si="5"/>
        <v>0</v>
      </c>
    </row>
    <row r="101" spans="2:9" ht="51" x14ac:dyDescent="0.45">
      <c r="B101" s="3" t="s">
        <v>26</v>
      </c>
      <c r="C101" s="3"/>
      <c r="D101" s="39"/>
      <c r="E101" s="14" t="s">
        <v>10</v>
      </c>
      <c r="F101" s="16">
        <v>1</v>
      </c>
      <c r="G101" s="14" t="s">
        <v>29</v>
      </c>
      <c r="H101" s="13" t="s">
        <v>111</v>
      </c>
      <c r="I101" s="15">
        <f t="shared" si="5"/>
        <v>0</v>
      </c>
    </row>
    <row r="102" spans="2:9" x14ac:dyDescent="0.45">
      <c r="B102" s="41"/>
      <c r="C102" s="41"/>
      <c r="D102" s="39"/>
      <c r="E102" s="40" t="s">
        <v>22</v>
      </c>
      <c r="F102" s="42"/>
      <c r="G102" s="43"/>
      <c r="H102" s="43"/>
      <c r="I102" s="15">
        <f t="shared" si="5"/>
        <v>0</v>
      </c>
    </row>
    <row r="103" spans="2:9" x14ac:dyDescent="0.45">
      <c r="B103" s="41"/>
      <c r="C103" s="41"/>
      <c r="D103" s="39"/>
      <c r="E103" s="40" t="s">
        <v>22</v>
      </c>
      <c r="F103" s="42"/>
      <c r="G103" s="43"/>
      <c r="H103" s="43"/>
      <c r="I103" s="15">
        <f t="shared" si="5"/>
        <v>0</v>
      </c>
    </row>
    <row r="104" spans="2:9" x14ac:dyDescent="0.45">
      <c r="B104" s="41"/>
      <c r="C104" s="41"/>
      <c r="D104" s="39"/>
      <c r="E104" s="40" t="s">
        <v>22</v>
      </c>
      <c r="F104" s="42"/>
      <c r="G104" s="43"/>
      <c r="H104" s="43"/>
      <c r="I104" s="15">
        <f t="shared" si="5"/>
        <v>0</v>
      </c>
    </row>
    <row r="105" spans="2:9" x14ac:dyDescent="0.45">
      <c r="B105" s="41"/>
      <c r="C105" s="41"/>
      <c r="D105" s="39"/>
      <c r="E105" s="40" t="s">
        <v>22</v>
      </c>
      <c r="F105" s="42"/>
      <c r="G105" s="43"/>
      <c r="H105" s="43"/>
      <c r="I105" s="15">
        <f t="shared" si="5"/>
        <v>0</v>
      </c>
    </row>
    <row r="106" spans="2:9" s="12" customFormat="1" ht="17.649999999999999" x14ac:dyDescent="0.45">
      <c r="B106" s="18"/>
      <c r="C106" s="19"/>
      <c r="D106" s="54" t="s">
        <v>24</v>
      </c>
      <c r="E106" s="20"/>
      <c r="F106" s="20"/>
      <c r="G106" s="21"/>
      <c r="H106" s="22"/>
      <c r="I106" s="55">
        <f>SUM(I8:I105)</f>
        <v>0</v>
      </c>
    </row>
    <row r="107" spans="2:9" x14ac:dyDescent="0.45">
      <c r="D107" s="6"/>
      <c r="E107" s="6"/>
      <c r="F107" s="6"/>
      <c r="I107" s="8"/>
    </row>
    <row r="111" spans="2:9" ht="27.75" customHeight="1" x14ac:dyDescent="0.45">
      <c r="B111" s="4"/>
      <c r="C111" s="4"/>
      <c r="F111" s="70" t="s">
        <v>79</v>
      </c>
      <c r="G111" s="71"/>
      <c r="H111" s="68"/>
      <c r="I111" s="69"/>
    </row>
    <row r="112" spans="2:9" ht="27.75" customHeight="1" x14ac:dyDescent="0.45">
      <c r="B112" s="4"/>
      <c r="C112" s="4"/>
      <c r="F112" s="75" t="s">
        <v>80</v>
      </c>
      <c r="G112" s="76"/>
      <c r="H112" s="68"/>
      <c r="I112" s="69"/>
    </row>
    <row r="113" spans="2:9" ht="27.75" customHeight="1" x14ac:dyDescent="0.45">
      <c r="B113" s="4"/>
      <c r="C113" s="4"/>
      <c r="F113" s="77" t="s">
        <v>109</v>
      </c>
      <c r="G113" s="77"/>
      <c r="H113" s="68"/>
      <c r="I113" s="69"/>
    </row>
    <row r="114" spans="2:9" ht="27.75" customHeight="1" x14ac:dyDescent="0.45">
      <c r="B114" s="4"/>
      <c r="C114" s="4"/>
      <c r="F114" s="78" t="s">
        <v>81</v>
      </c>
      <c r="G114" s="78"/>
      <c r="H114" s="68"/>
      <c r="I114" s="69"/>
    </row>
    <row r="115" spans="2:9" ht="27.75" customHeight="1" x14ac:dyDescent="0.45">
      <c r="B115" s="4"/>
      <c r="C115" s="4"/>
      <c r="F115" s="70" t="s">
        <v>82</v>
      </c>
      <c r="G115" s="71"/>
      <c r="H115" s="68"/>
      <c r="I115" s="69"/>
    </row>
  </sheetData>
  <sortState xmlns:xlrd2="http://schemas.microsoft.com/office/spreadsheetml/2017/richdata2" ref="K38:L52">
    <sortCondition ref="K38:K52"/>
  </sortState>
  <mergeCells count="18">
    <mergeCell ref="H115:I115"/>
    <mergeCell ref="F115:G115"/>
    <mergeCell ref="B26:B28"/>
    <mergeCell ref="F111:G111"/>
    <mergeCell ref="F112:G112"/>
    <mergeCell ref="F113:G113"/>
    <mergeCell ref="F114:G114"/>
    <mergeCell ref="H111:I111"/>
    <mergeCell ref="H112:I112"/>
    <mergeCell ref="H113:I113"/>
    <mergeCell ref="H114:I114"/>
    <mergeCell ref="B34:B35"/>
    <mergeCell ref="B32:B33"/>
    <mergeCell ref="B2:I2"/>
    <mergeCell ref="B4:I4"/>
    <mergeCell ref="B14:B15"/>
    <mergeCell ref="B18:B25"/>
    <mergeCell ref="B9:B12"/>
  </mergeCells>
  <printOptions verticalCentered="1"/>
  <pageMargins left="0.70866141732283472" right="0.70866141732283472" top="0.74803149606299213" bottom="0.74803149606299213" header="0.31496062992125984" footer="0.31496062992125984"/>
  <pageSetup paperSize="9" scale="62" firstPageNumber="0" fitToHeight="0" orientation="landscape" r:id="rId1"/>
  <headerFooter alignWithMargins="0">
    <oddHeader>&amp;L&amp;D&amp;R&amp;A</oddHeader>
    <oddFooter>&amp;L&amp;P/&amp;N&amp;R© 2019, Erasmus MC</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5714b43-610b-4bf1-8f96-b5c8a38cd7ea" xsi:nil="true"/>
    <lcf76f155ced4ddcb4097134ff3c332f xmlns="eb50f811-0cc2-4fbd-b9a6-9c8d3b73eff0">
      <Terms xmlns="http://schemas.microsoft.com/office/infopath/2007/PartnerControls"/>
    </lcf76f155ced4ddcb4097134ff3c332f>
    <SharedWithUsers xmlns="5369c8c0-e3aa-48e6-9f6d-519510a25555">
      <UserInfo>
        <DisplayName/>
        <AccountId xsi:nil="true"/>
        <AccountType/>
      </UserInfo>
    </SharedWithUsers>
    <Locatie xmlns="eb50f811-0cc2-4fbd-b9a6-9c8d3b73eff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B7A3C2C34553B4AA0B13D78C9735CDA" ma:contentTypeVersion="26" ma:contentTypeDescription="Een nieuw document maken." ma:contentTypeScope="" ma:versionID="e99d61f9923333918478acbeb822db40">
  <xsd:schema xmlns:xsd="http://www.w3.org/2001/XMLSchema" xmlns:xs="http://www.w3.org/2001/XMLSchema" xmlns:p="http://schemas.microsoft.com/office/2006/metadata/properties" xmlns:ns2="eb50f811-0cc2-4fbd-b9a6-9c8d3b73eff0" xmlns:ns3="5369c8c0-e3aa-48e6-9f6d-519510a25555" xmlns:ns4="95714b43-610b-4bf1-8f96-b5c8a38cd7ea" targetNamespace="http://schemas.microsoft.com/office/2006/metadata/properties" ma:root="true" ma:fieldsID="0cf5891d226473d4e2f87c67e934357a" ns2:_="" ns3:_="" ns4:_="">
    <xsd:import namespace="eb50f811-0cc2-4fbd-b9a6-9c8d3b73eff0"/>
    <xsd:import namespace="5369c8c0-e3aa-48e6-9f6d-519510a25555"/>
    <xsd:import namespace="95714b43-610b-4bf1-8f96-b5c8a38cd7e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element ref="ns2:Locatie" minOccurs="0"/>
                <xsd:element ref="ns2:CountryOrRegionc4ee73ab-4690-44df-8df7-bb605c0d7ec4" minOccurs="0"/>
                <xsd:element ref="ns2:Statec4ee73ab-4690-44df-8df7-bb605c0d7ec4" minOccurs="0"/>
                <xsd:element ref="ns2:Cityc4ee73ab-4690-44df-8df7-bb605c0d7ec4" minOccurs="0"/>
                <xsd:element ref="ns2:PostalCodec4ee73ab-4690-44df-8df7-bb605c0d7ec4" minOccurs="0"/>
                <xsd:element ref="ns2:Streetc4ee73ab-4690-44df-8df7-bb605c0d7ec4" minOccurs="0"/>
                <xsd:element ref="ns2:GeoLocc4ee73ab-4690-44df-8df7-bb605c0d7ec4" minOccurs="0"/>
                <xsd:element ref="ns2:DispNamec4ee73ab-4690-44df-8df7-bb605c0d7ec4"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50f811-0cc2-4fbd-b9a6-9c8d3b73ef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62cec6e1-74e5-426d-9676-d3f0f119fa7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Locatie" ma:index="26" nillable="true" ma:displayName="Locatie" ma:description="Locatie" ma:format="Dropdown" ma:internalName="Locatie">
      <xsd:simpleType>
        <xsd:restriction base="dms:Unknown"/>
      </xsd:simpleType>
    </xsd:element>
    <xsd:element name="CountryOrRegionc4ee73ab-4690-44df-8df7-bb605c0d7ec4" ma:index="27" nillable="true" ma:displayName="Locatie: land" ma:internalName="CountryOrRegion" ma:readOnly="true">
      <xsd:simpleType>
        <xsd:restriction base="dms:Text"/>
      </xsd:simpleType>
    </xsd:element>
    <xsd:element name="Statec4ee73ab-4690-44df-8df7-bb605c0d7ec4" ma:index="28" nillable="true" ma:displayName="Locatie: provincie" ma:internalName="State" ma:readOnly="true">
      <xsd:simpleType>
        <xsd:restriction base="dms:Text"/>
      </xsd:simpleType>
    </xsd:element>
    <xsd:element name="Cityc4ee73ab-4690-44df-8df7-bb605c0d7ec4" ma:index="29" nillable="true" ma:displayName="Locatie: stad" ma:internalName="City" ma:readOnly="true">
      <xsd:simpleType>
        <xsd:restriction base="dms:Text"/>
      </xsd:simpleType>
    </xsd:element>
    <xsd:element name="PostalCodec4ee73ab-4690-44df-8df7-bb605c0d7ec4" ma:index="30" nillable="true" ma:displayName="Locatie: postcode" ma:internalName="PostalCode" ma:readOnly="true">
      <xsd:simpleType>
        <xsd:restriction base="dms:Text"/>
      </xsd:simpleType>
    </xsd:element>
    <xsd:element name="Streetc4ee73ab-4690-44df-8df7-bb605c0d7ec4" ma:index="31" nillable="true" ma:displayName="Locatie: straat" ma:internalName="Street" ma:readOnly="true">
      <xsd:simpleType>
        <xsd:restriction base="dms:Text"/>
      </xsd:simpleType>
    </xsd:element>
    <xsd:element name="GeoLocc4ee73ab-4690-44df-8df7-bb605c0d7ec4" ma:index="32" nillable="true" ma:displayName="Locatie: coördinaten" ma:internalName="GeoLoc" ma:readOnly="true">
      <xsd:simpleType>
        <xsd:restriction base="dms:Unknown"/>
      </xsd:simpleType>
    </xsd:element>
    <xsd:element name="DispNamec4ee73ab-4690-44df-8df7-bb605c0d7ec4" ma:index="33" nillable="true" ma:displayName="Locatie: naam" ma:internalName="DispNa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369c8c0-e3aa-48e6-9f6d-519510a25555" elementFormDefault="qualified">
    <xsd:import namespace="http://schemas.microsoft.com/office/2006/documentManagement/types"/>
    <xsd:import namespace="http://schemas.microsoft.com/office/infopath/2007/PartnerControls"/>
    <xsd:element name="SharedWithUsers" ma:index="1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5714b43-610b-4bf1-8f96-b5c8a38cd7ea"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8c74217d-ad85-42b7-bc60-250f305ca96d}" ma:internalName="TaxCatchAll" ma:showField="CatchAllData" ma:web="5369c8c0-e3aa-48e6-9f6d-519510a2555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3B170C-E44A-48B5-8DD2-E5AD384D042B}">
  <ds:schemaRefs>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eb50f811-0cc2-4fbd-b9a6-9c8d3b73eff0"/>
    <ds:schemaRef ds:uri="http://purl.org/dc/elements/1.1/"/>
    <ds:schemaRef ds:uri="95714b43-610b-4bf1-8f96-b5c8a38cd7ea"/>
    <ds:schemaRef ds:uri="5369c8c0-e3aa-48e6-9f6d-519510a25555"/>
    <ds:schemaRef ds:uri="http://www.w3.org/XML/1998/namespace"/>
  </ds:schemaRefs>
</ds:datastoreItem>
</file>

<file path=customXml/itemProps2.xml><?xml version="1.0" encoding="utf-8"?>
<ds:datastoreItem xmlns:ds="http://schemas.openxmlformats.org/officeDocument/2006/customXml" ds:itemID="{81A946CE-064E-4132-8508-F45AF54308AD}">
  <ds:schemaRefs>
    <ds:schemaRef ds:uri="http://schemas.microsoft.com/sharepoint/v3/contenttype/forms"/>
  </ds:schemaRefs>
</ds:datastoreItem>
</file>

<file path=customXml/itemProps3.xml><?xml version="1.0" encoding="utf-8"?>
<ds:datastoreItem xmlns:ds="http://schemas.openxmlformats.org/officeDocument/2006/customXml" ds:itemID="{8265D6E8-6BB6-4043-B29D-CC3FE74F63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50f811-0cc2-4fbd-b9a6-9c8d3b73eff0"/>
    <ds:schemaRef ds:uri="5369c8c0-e3aa-48e6-9f6d-519510a25555"/>
    <ds:schemaRef ds:uri="95714b43-610b-4bf1-8f96-b5c8a38cd7e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13c6f2c-219a-4692-97d3-f2b4d80281e7}" enabled="0" method="" siteId="{413c6f2c-219a-4692-97d3-f2b4d80281e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vt:lpstr>
      <vt:lpstr>Prijzenblad!Afdrukbereik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Laurens.vanBuuren@stantec.com</dc:creator>
  <cp:lastModifiedBy>Oosterman, Florian</cp:lastModifiedBy>
  <dcterms:created xsi:type="dcterms:W3CDTF">2017-10-11T19:41:19Z</dcterms:created>
  <dcterms:modified xsi:type="dcterms:W3CDTF">2026-05-26T10:45:10Z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0x010100EB7A3C2C34553B4AA0B13D78C9735CDA</vt:lpwstr>
  </property>
  <property fmtid="{D5CDD505-2E9C-101B-9397-08002B2CF9AE}" pid="3" name="Order">
    <vt:r8>19751900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TriggerFlowInfo">
    <vt:lpwstr/>
  </property>
  <property fmtid="{D5CDD505-2E9C-101B-9397-08002B2CF9AE}" pid="9" name="MediaServiceImageTags">
    <vt:lpwstr/>
  </property>
</Properties>
</file>